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1050" windowWidth="19140" windowHeight="5865"/>
  </bookViews>
  <sheets>
    <sheet name="СВОД" sheetId="20" r:id="rId1"/>
    <sheet name="ВЛандех" sheetId="110" r:id="rId2"/>
    <sheet name="Вичуга" sheetId="38" r:id="rId3"/>
    <sheet name="ГавПосад" sheetId="22" r:id="rId4"/>
    <sheet name="Ильинское " sheetId="87" r:id="rId5"/>
    <sheet name="Кинешма" sheetId="40" r:id="rId6"/>
    <sheet name="Комсомольск" sheetId="108" r:id="rId7"/>
    <sheet name="Кохма " sheetId="97" r:id="rId8"/>
    <sheet name="Лежнево " sheetId="96" r:id="rId9"/>
    <sheet name="Лух" sheetId="51" r:id="rId10"/>
    <sheet name="Палех" sheetId="88" r:id="rId11"/>
    <sheet name="Пестяки " sheetId="89" r:id="rId12"/>
    <sheet name="Приволжск " sheetId="103" r:id="rId13"/>
    <sheet name="Пучеж" sheetId="49" r:id="rId14"/>
    <sheet name="Родники " sheetId="90" r:id="rId15"/>
    <sheet name="Тейково " sheetId="94" r:id="rId16"/>
    <sheet name="Фурманов " sheetId="102" r:id="rId17"/>
    <sheet name="Шуя " sheetId="93" r:id="rId18"/>
    <sheet name="Южа" sheetId="91" r:id="rId19"/>
    <sheet name="1 ГКБ" sheetId="85" r:id="rId20"/>
    <sheet name="Куваевых " sheetId="104" r:id="rId21"/>
    <sheet name="3 ГКБ" sheetId="109" r:id="rId22"/>
    <sheet name="4 ГКБ " sheetId="99" r:id="rId23"/>
    <sheet name="7 ГКБ" sheetId="92" r:id="rId24"/>
    <sheet name="8 ГКБ" sheetId="24" r:id="rId25"/>
    <sheet name="5 ДГКБ " sheetId="121" r:id="rId26"/>
    <sheet name="РД№1" sheetId="5" r:id="rId27"/>
    <sheet name="РД№4 " sheetId="86" r:id="rId28"/>
    <sheet name="1 СтомПол " sheetId="111" r:id="rId29"/>
    <sheet name="ССМП" sheetId="57" r:id="rId30"/>
    <sheet name="ДОКБ" sheetId="36" r:id="rId31"/>
    <sheet name="ЦМР" sheetId="3" r:id="rId32"/>
    <sheet name="ОКБ " sheetId="119" r:id="rId33"/>
    <sheet name="ОКД " sheetId="98" r:id="rId34"/>
    <sheet name="Госпиталь" sheetId="13" r:id="rId35"/>
    <sheet name="ООД" sheetId="100" r:id="rId36"/>
    <sheet name="ОКВД" sheetId="52" r:id="rId37"/>
    <sheet name="НИИ " sheetId="105" r:id="rId38"/>
    <sheet name="ИГМА" sheetId="34" r:id="rId39"/>
    <sheet name="Решма" sheetId="30" r:id="rId40"/>
    <sheet name="МСЧ 37" sheetId="55" r:id="rId41"/>
    <sheet name="РЖД " sheetId="114" r:id="rId42"/>
    <sheet name="МСЧ МВД " sheetId="112" r:id="rId43"/>
    <sheet name="ИвМедЦентр" sheetId="11" r:id="rId44"/>
    <sheet name="Ивастрамед" sheetId="115" r:id="rId45"/>
    <sheet name="Офтальмохир" sheetId="106" r:id="rId46"/>
    <sheet name="Медиком" sheetId="59" r:id="rId47"/>
    <sheet name="ООО Медицина" sheetId="10" r:id="rId48"/>
    <sheet name="Замыслов" sheetId="61" r:id="rId49"/>
    <sheet name="нефросовет" sheetId="56" r:id="rId50"/>
    <sheet name="нефросовет Иваново" sheetId="73" r:id="rId51"/>
    <sheet name="Зелен городок" sheetId="62" r:id="rId52"/>
    <sheet name="ООО КлСМ" sheetId="19" r:id="rId53"/>
    <sheet name="Добрый день" sheetId="63" r:id="rId54"/>
    <sheet name="Велес" sheetId="54" r:id="rId55"/>
    <sheet name="ООО Живая вода" sheetId="17" r:id="rId56"/>
    <sheet name="МЦ Европа" sheetId="74" r:id="rId57"/>
    <sheet name="Владимир ОКБ" sheetId="75" r:id="rId58"/>
    <sheet name="Валеология" sheetId="12" r:id="rId59"/>
    <sheet name="ООО Ситилаб" sheetId="101" r:id="rId60"/>
    <sheet name="ЯМТ" sheetId="78" r:id="rId61"/>
    <sheet name="ЛабКвест" sheetId="79" r:id="rId62"/>
    <sheet name="Медэко" sheetId="80" r:id="rId63"/>
    <sheet name="К_31" sheetId="8" r:id="rId64"/>
    <sheet name="33МедикАл" sheetId="77" r:id="rId65"/>
    <sheet name="МПЦ" sheetId="81" r:id="rId66"/>
    <sheet name="Авиценна" sheetId="65" r:id="rId67"/>
    <sheet name="МРТ Центр" sheetId="69" r:id="rId68"/>
    <sheet name="Строй дизайн" sheetId="68" r:id="rId69"/>
    <sheet name="МРТ Диагностика" sheetId="67" r:id="rId70"/>
    <sheet name="Миленарис диагн" sheetId="70" r:id="rId71"/>
    <sheet name="Миленарис профил" sheetId="117" r:id="rId72"/>
    <sheet name="УЗ ОД центр" sheetId="83" r:id="rId73"/>
    <sheet name="ООО Здоровье" sheetId="71" r:id="rId74"/>
    <sheet name="СКФНКЦ" sheetId="118" r:id="rId75"/>
    <sheet name="ООО М ЛАЙН" sheetId="60" r:id="rId76"/>
    <sheet name="Белая Роза" sheetId="72" r:id="rId77"/>
  </sheets>
  <externalReferences>
    <externalReference r:id="rId78"/>
  </externalReferences>
  <definedNames>
    <definedName name="_xlnm.Print_Area" localSheetId="21">'3 ГКБ'!$A$3:$A$71</definedName>
    <definedName name="_xlnm.Print_Area" localSheetId="15">'Тейково '!$A$1:$H$71</definedName>
  </definedNames>
  <calcPr calcId="125725"/>
</workbook>
</file>

<file path=xl/calcChain.xml><?xml version="1.0" encoding="utf-8"?>
<calcChain xmlns="http://schemas.openxmlformats.org/spreadsheetml/2006/main">
  <c r="H52" i="51"/>
  <c r="D57" i="109"/>
  <c r="E40"/>
  <c r="C40"/>
  <c r="G47" i="99" l="1"/>
  <c r="E47"/>
  <c r="G38"/>
  <c r="E38"/>
  <c r="G36"/>
  <c r="E36"/>
  <c r="G20"/>
  <c r="E20"/>
  <c r="G8"/>
  <c r="E8"/>
  <c r="F67" i="93" l="1"/>
  <c r="G57"/>
  <c r="F57"/>
  <c r="E57"/>
  <c r="D57"/>
  <c r="C57"/>
  <c r="E40"/>
  <c r="D40"/>
  <c r="C40"/>
  <c r="G25"/>
  <c r="E25"/>
  <c r="C24"/>
  <c r="D40" i="40" l="1"/>
  <c r="B68" i="38" l="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2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4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6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4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2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2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6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36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9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3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3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6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6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5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4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0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5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9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7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83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1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60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72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68" i="110"/>
  <c r="B65"/>
  <c r="B64"/>
  <c r="B62"/>
  <c r="B61"/>
  <c r="B60"/>
  <c r="B59"/>
  <c r="B58"/>
  <c r="B56"/>
  <c r="B55"/>
  <c r="B54"/>
  <c r="B53"/>
  <c r="B52"/>
  <c r="B51"/>
  <c r="B50"/>
  <c r="B49"/>
  <c r="B48"/>
  <c r="B47"/>
  <c r="B46"/>
  <c r="B45"/>
  <c r="B44"/>
  <c r="B43"/>
  <c r="B42"/>
  <c r="B41"/>
  <c r="B39"/>
  <c r="B38"/>
  <c r="B37"/>
  <c r="B36"/>
  <c r="B35"/>
  <c r="B34"/>
  <c r="B33"/>
  <c r="B32"/>
  <c r="B31"/>
  <c r="B30"/>
  <c r="B29"/>
  <c r="B28"/>
  <c r="B27"/>
  <c r="B26"/>
  <c r="B25"/>
  <c r="B23"/>
  <c r="B22"/>
  <c r="B21"/>
  <c r="B19"/>
  <c r="B18"/>
  <c r="B17"/>
  <c r="B16"/>
  <c r="B15"/>
  <c r="B14"/>
  <c r="B13"/>
  <c r="B12"/>
  <c r="B11"/>
  <c r="B10"/>
  <c r="B9"/>
  <c r="B8"/>
  <c r="B7" i="38"/>
  <c r="B7" i="22"/>
  <c r="B7" i="87"/>
  <c r="B7" i="40"/>
  <c r="B7" i="108"/>
  <c r="B7" i="97"/>
  <c r="B7" i="96"/>
  <c r="B7" i="51"/>
  <c r="B7" i="88"/>
  <c r="B7" i="89"/>
  <c r="B7" i="103"/>
  <c r="B7" i="49"/>
  <c r="B7" i="90"/>
  <c r="B7" i="94"/>
  <c r="B7" i="102"/>
  <c r="B7" i="93"/>
  <c r="B7" i="91"/>
  <c r="B7" i="85"/>
  <c r="B7" i="104"/>
  <c r="B7" i="109"/>
  <c r="B7" i="99"/>
  <c r="B7" i="92"/>
  <c r="B7" i="24"/>
  <c r="B7" i="121"/>
  <c r="B7" i="5"/>
  <c r="B7" i="86"/>
  <c r="B7" i="111"/>
  <c r="B7" i="57"/>
  <c r="B7" i="36"/>
  <c r="B7" i="3"/>
  <c r="B7" i="119"/>
  <c r="B7" i="98"/>
  <c r="B7" i="13"/>
  <c r="B7" i="100"/>
  <c r="B7" i="52"/>
  <c r="B7" i="105"/>
  <c r="B7" i="34"/>
  <c r="B7" i="30"/>
  <c r="B7" i="55"/>
  <c r="B7" i="114"/>
  <c r="B7" i="112"/>
  <c r="B7" i="11"/>
  <c r="B7" i="115"/>
  <c r="B7" i="106"/>
  <c r="B7" i="59"/>
  <c r="B7" i="10"/>
  <c r="B7" i="61"/>
  <c r="B7" i="56"/>
  <c r="B7" i="73"/>
  <c r="B7" i="62"/>
  <c r="B7" i="19"/>
  <c r="B7" i="63"/>
  <c r="B7" i="54"/>
  <c r="B7" i="17"/>
  <c r="B7" i="74"/>
  <c r="B7" i="75"/>
  <c r="B7" i="12"/>
  <c r="B7" i="101"/>
  <c r="B7" i="78"/>
  <c r="B7" i="79"/>
  <c r="B7" i="80"/>
  <c r="B7" i="8"/>
  <c r="B7" i="77"/>
  <c r="B7" i="81"/>
  <c r="B7" i="65"/>
  <c r="B7" i="69"/>
  <c r="B7" i="68"/>
  <c r="B7" i="67"/>
  <c r="B7" i="70"/>
  <c r="B7" i="117"/>
  <c r="B7" i="83"/>
  <c r="B7" i="71"/>
  <c r="B7" i="118"/>
  <c r="B7" i="60"/>
  <c r="B7" i="72"/>
  <c r="B7" i="110"/>
  <c r="B6" i="38"/>
  <c r="B6" i="22"/>
  <c r="B6" i="87"/>
  <c r="B6" i="40"/>
  <c r="B6" i="108"/>
  <c r="B6" i="97"/>
  <c r="B6" i="96"/>
  <c r="B6" i="51"/>
  <c r="B6" i="88"/>
  <c r="B6" i="89"/>
  <c r="B6" i="103"/>
  <c r="B6" i="49"/>
  <c r="B6" i="90"/>
  <c r="B6" i="94"/>
  <c r="B6" i="102"/>
  <c r="B6" i="93"/>
  <c r="B6" i="91"/>
  <c r="B6" i="85"/>
  <c r="B6" i="104"/>
  <c r="B6" i="109"/>
  <c r="B6" i="99"/>
  <c r="B6" i="92"/>
  <c r="B6" i="24"/>
  <c r="B6" i="121"/>
  <c r="B6" i="5"/>
  <c r="B6" i="86"/>
  <c r="B6" i="111"/>
  <c r="B6" i="57"/>
  <c r="B6" i="36"/>
  <c r="B6" i="3"/>
  <c r="B6" i="119"/>
  <c r="B6" i="98"/>
  <c r="B6" i="13"/>
  <c r="B6" i="100"/>
  <c r="B6" i="52"/>
  <c r="B6" i="105"/>
  <c r="B6" i="34"/>
  <c r="B6" i="30"/>
  <c r="B6" i="55"/>
  <c r="B6" i="114"/>
  <c r="B6" i="112"/>
  <c r="B6" i="11"/>
  <c r="B6" i="115"/>
  <c r="B6" i="106"/>
  <c r="B6" i="59"/>
  <c r="B6" i="10"/>
  <c r="B6" i="61"/>
  <c r="B6" i="56"/>
  <c r="B6" i="73"/>
  <c r="B6" i="62"/>
  <c r="B6" i="19"/>
  <c r="B6" i="63"/>
  <c r="B6" i="54"/>
  <c r="B6" i="17"/>
  <c r="B6" i="74"/>
  <c r="B6" i="75"/>
  <c r="B6" i="12"/>
  <c r="B6" i="101"/>
  <c r="B6" i="78"/>
  <c r="B6" i="79"/>
  <c r="B6" i="80"/>
  <c r="B6" i="8"/>
  <c r="B6" i="77"/>
  <c r="B6" i="81"/>
  <c r="B6" i="65"/>
  <c r="B6" i="69"/>
  <c r="B6" i="68"/>
  <c r="B6" i="67"/>
  <c r="B6" i="70"/>
  <c r="B6" i="117"/>
  <c r="B6" i="83"/>
  <c r="B6" i="71"/>
  <c r="B6" i="118"/>
  <c r="B6" i="60"/>
  <c r="B6" i="72"/>
  <c r="G67" i="110"/>
  <c r="E67"/>
  <c r="B67" s="1"/>
  <c r="G66"/>
  <c r="E66"/>
  <c r="B66" s="1"/>
  <c r="G63"/>
  <c r="F63"/>
  <c r="E63"/>
  <c r="B63" s="1"/>
  <c r="G57"/>
  <c r="F57"/>
  <c r="E57"/>
  <c r="D57"/>
  <c r="C57"/>
  <c r="B57" s="1"/>
  <c r="G40"/>
  <c r="F40"/>
  <c r="E40"/>
  <c r="D40"/>
  <c r="B40" s="1"/>
  <c r="C40"/>
  <c r="G24"/>
  <c r="F24"/>
  <c r="E24"/>
  <c r="D24"/>
  <c r="C24"/>
  <c r="B24" s="1"/>
  <c r="G20"/>
  <c r="E20"/>
  <c r="B20" s="1"/>
  <c r="G6"/>
  <c r="E6"/>
  <c r="B6" s="1"/>
  <c r="H66" l="1"/>
  <c r="H54"/>
  <c r="H53"/>
  <c r="H52"/>
  <c r="H51"/>
  <c r="H35"/>
  <c r="H66" i="22"/>
  <c r="H66" i="87"/>
  <c r="H66" i="40"/>
  <c r="H66" i="108"/>
  <c r="H66" i="97"/>
  <c r="H66" i="96"/>
  <c r="H66" i="51"/>
  <c r="H66" i="88"/>
  <c r="H66" i="89"/>
  <c r="H66" i="103"/>
  <c r="H66" i="49"/>
  <c r="H66" i="90"/>
  <c r="H66" i="94"/>
  <c r="H66" i="102"/>
  <c r="H66" i="93"/>
  <c r="H66" i="85"/>
  <c r="H66" i="104"/>
  <c r="H66" i="109"/>
  <c r="H66" i="99"/>
  <c r="H66" i="92"/>
  <c r="H66" i="24"/>
  <c r="H66" i="121"/>
  <c r="H66" i="5"/>
  <c r="H66" i="86"/>
  <c r="H66" i="111"/>
  <c r="H66" i="57"/>
  <c r="H66" i="36"/>
  <c r="H66" i="3"/>
  <c r="H66" i="119"/>
  <c r="H66" i="98"/>
  <c r="H66" i="13"/>
  <c r="H66" i="100"/>
  <c r="H66" i="52"/>
  <c r="H66" i="105"/>
  <c r="H66" i="34"/>
  <c r="H66" i="30"/>
  <c r="H66" i="55"/>
  <c r="H66" i="114"/>
  <c r="H66" i="112"/>
  <c r="H66" i="11"/>
  <c r="H66" i="115"/>
  <c r="H66" i="106"/>
  <c r="H66" i="59"/>
  <c r="H66" i="10"/>
  <c r="H66" i="61"/>
  <c r="H66" i="56"/>
  <c r="H66" i="73"/>
  <c r="H66" i="62"/>
  <c r="H66" i="19"/>
  <c r="H66" i="63"/>
  <c r="H66" i="54"/>
  <c r="H66" i="17"/>
  <c r="H66" i="74"/>
  <c r="H66" i="75"/>
  <c r="H66" i="12"/>
  <c r="H66" i="101"/>
  <c r="H66" i="78"/>
  <c r="H66" i="79"/>
  <c r="H66" i="80"/>
  <c r="H66" i="8"/>
  <c r="H66" i="77"/>
  <c r="H66" i="81"/>
  <c r="H66" i="65"/>
  <c r="H66" i="69"/>
  <c r="H66" i="68"/>
  <c r="H66" i="67"/>
  <c r="H66" i="70"/>
  <c r="H66" i="117"/>
  <c r="H66" i="83"/>
  <c r="H66" i="71"/>
  <c r="H66" i="118"/>
  <c r="H66" i="60"/>
  <c r="H66" i="72"/>
  <c r="H66" i="38"/>
  <c r="H54" i="22"/>
  <c r="H53"/>
  <c r="H52"/>
  <c r="H51"/>
  <c r="H54" i="87"/>
  <c r="H53"/>
  <c r="H52"/>
  <c r="H51"/>
  <c r="H54" i="40"/>
  <c r="H53"/>
  <c r="H52"/>
  <c r="H51"/>
  <c r="H54" i="108"/>
  <c r="H53"/>
  <c r="H52"/>
  <c r="H51"/>
  <c r="H54" i="97"/>
  <c r="H53"/>
  <c r="H52"/>
  <c r="H51"/>
  <c r="H54" i="96"/>
  <c r="H53"/>
  <c r="H52"/>
  <c r="H51"/>
  <c r="H54" i="51"/>
  <c r="H53"/>
  <c r="H51"/>
  <c r="H54" i="88"/>
  <c r="H53"/>
  <c r="H52"/>
  <c r="H51"/>
  <c r="H54" i="89"/>
  <c r="H53"/>
  <c r="H52"/>
  <c r="H51"/>
  <c r="H54" i="103"/>
  <c r="H53"/>
  <c r="H52"/>
  <c r="H51"/>
  <c r="H54" i="49"/>
  <c r="H53"/>
  <c r="H52"/>
  <c r="H51"/>
  <c r="H54" i="90"/>
  <c r="H53"/>
  <c r="H52"/>
  <c r="H51"/>
  <c r="H54" i="94"/>
  <c r="H53"/>
  <c r="H52"/>
  <c r="H51"/>
  <c r="H54" i="102"/>
  <c r="H53"/>
  <c r="H52"/>
  <c r="H51"/>
  <c r="H54" i="93"/>
  <c r="H53"/>
  <c r="H52"/>
  <c r="H51"/>
  <c r="H54" i="85"/>
  <c r="H53"/>
  <c r="H52"/>
  <c r="H51"/>
  <c r="H54" i="104"/>
  <c r="H53"/>
  <c r="H52"/>
  <c r="H51"/>
  <c r="H54" i="109"/>
  <c r="H53"/>
  <c r="H52"/>
  <c r="H51"/>
  <c r="H54" i="99"/>
  <c r="H53"/>
  <c r="H52"/>
  <c r="H51"/>
  <c r="H54" i="92"/>
  <c r="H53"/>
  <c r="H52"/>
  <c r="H51"/>
  <c r="H54" i="24"/>
  <c r="H53"/>
  <c r="H52"/>
  <c r="H51"/>
  <c r="H54" i="121"/>
  <c r="H53"/>
  <c r="H52"/>
  <c r="H51"/>
  <c r="H54" i="5"/>
  <c r="H53"/>
  <c r="H52"/>
  <c r="H51"/>
  <c r="H54" i="86"/>
  <c r="H53"/>
  <c r="H52"/>
  <c r="H51"/>
  <c r="H54" i="111"/>
  <c r="H53"/>
  <c r="H52"/>
  <c r="H51"/>
  <c r="H54" i="57"/>
  <c r="H53"/>
  <c r="H52"/>
  <c r="H51"/>
  <c r="H54" i="36"/>
  <c r="H53"/>
  <c r="H52"/>
  <c r="H51"/>
  <c r="H54" i="3"/>
  <c r="H53"/>
  <c r="H52"/>
  <c r="H51"/>
  <c r="H54" i="119"/>
  <c r="H53"/>
  <c r="H52"/>
  <c r="H51"/>
  <c r="H54" i="98"/>
  <c r="H53"/>
  <c r="H52"/>
  <c r="H51"/>
  <c r="H54" i="13"/>
  <c r="H53"/>
  <c r="H52"/>
  <c r="H51"/>
  <c r="H54" i="100"/>
  <c r="H53"/>
  <c r="H52"/>
  <c r="H51"/>
  <c r="H54" i="52"/>
  <c r="H53"/>
  <c r="H52"/>
  <c r="H51"/>
  <c r="H54" i="105"/>
  <c r="H53"/>
  <c r="H52"/>
  <c r="H51"/>
  <c r="H54" i="34"/>
  <c r="H53"/>
  <c r="H52"/>
  <c r="H51"/>
  <c r="H54" i="30"/>
  <c r="H53"/>
  <c r="H52"/>
  <c r="H51"/>
  <c r="H54" i="55"/>
  <c r="H53"/>
  <c r="H52"/>
  <c r="H51"/>
  <c r="H54" i="114"/>
  <c r="H53"/>
  <c r="H52"/>
  <c r="H51"/>
  <c r="H54" i="112"/>
  <c r="H53"/>
  <c r="H52"/>
  <c r="H51"/>
  <c r="H54" i="11"/>
  <c r="H53"/>
  <c r="H52"/>
  <c r="H51"/>
  <c r="H54" i="115"/>
  <c r="H53"/>
  <c r="H52"/>
  <c r="H51"/>
  <c r="H54" i="106"/>
  <c r="H53"/>
  <c r="H52"/>
  <c r="H51"/>
  <c r="H54" i="59"/>
  <c r="H53"/>
  <c r="H52"/>
  <c r="H51"/>
  <c r="H54" i="10"/>
  <c r="H53"/>
  <c r="H52"/>
  <c r="H51"/>
  <c r="H54" i="61"/>
  <c r="H53"/>
  <c r="H52"/>
  <c r="H51"/>
  <c r="H54" i="56"/>
  <c r="H53"/>
  <c r="H52"/>
  <c r="H51"/>
  <c r="H54" i="73"/>
  <c r="H53"/>
  <c r="H52"/>
  <c r="H51"/>
  <c r="H54" i="62"/>
  <c r="H53"/>
  <c r="H52"/>
  <c r="H51"/>
  <c r="H54" i="19"/>
  <c r="H53"/>
  <c r="H52"/>
  <c r="H51"/>
  <c r="H54" i="63"/>
  <c r="H53"/>
  <c r="H52"/>
  <c r="H51"/>
  <c r="H54" i="54"/>
  <c r="H53"/>
  <c r="H52"/>
  <c r="H51"/>
  <c r="H54" i="17"/>
  <c r="H53"/>
  <c r="H52"/>
  <c r="H51"/>
  <c r="H54" i="74"/>
  <c r="H53"/>
  <c r="H52"/>
  <c r="H51"/>
  <c r="H54" i="75"/>
  <c r="H53"/>
  <c r="H52"/>
  <c r="H51"/>
  <c r="H54" i="12"/>
  <c r="H53"/>
  <c r="H52"/>
  <c r="H51"/>
  <c r="H54" i="101"/>
  <c r="H53"/>
  <c r="H52"/>
  <c r="H51"/>
  <c r="H54" i="78"/>
  <c r="H53"/>
  <c r="H52"/>
  <c r="H51"/>
  <c r="H54" i="79"/>
  <c r="H53"/>
  <c r="H52"/>
  <c r="H51"/>
  <c r="H54" i="80"/>
  <c r="H53"/>
  <c r="H52"/>
  <c r="H51"/>
  <c r="H54" i="8"/>
  <c r="H53"/>
  <c r="H52"/>
  <c r="H51"/>
  <c r="H54" i="77"/>
  <c r="H53"/>
  <c r="H52"/>
  <c r="H51"/>
  <c r="H54" i="81"/>
  <c r="H53"/>
  <c r="H52"/>
  <c r="H51"/>
  <c r="H54" i="65"/>
  <c r="H53"/>
  <c r="H52"/>
  <c r="H51"/>
  <c r="H54" i="69"/>
  <c r="H53"/>
  <c r="H52"/>
  <c r="H51"/>
  <c r="H54" i="68"/>
  <c r="H53"/>
  <c r="H52"/>
  <c r="H51"/>
  <c r="H54" i="67"/>
  <c r="H53"/>
  <c r="H52"/>
  <c r="H51"/>
  <c r="H54" i="70"/>
  <c r="H53"/>
  <c r="H52"/>
  <c r="H51"/>
  <c r="H54" i="117"/>
  <c r="H53"/>
  <c r="H52"/>
  <c r="H51"/>
  <c r="H54" i="83"/>
  <c r="H53"/>
  <c r="H52"/>
  <c r="H51"/>
  <c r="H54" i="71"/>
  <c r="H53"/>
  <c r="H52"/>
  <c r="H51"/>
  <c r="H54" i="118"/>
  <c r="H53"/>
  <c r="H52"/>
  <c r="H51"/>
  <c r="H54" i="60"/>
  <c r="H53"/>
  <c r="H52"/>
  <c r="H51"/>
  <c r="H54" i="72"/>
  <c r="H53"/>
  <c r="H52"/>
  <c r="H51"/>
  <c r="H54" i="38"/>
  <c r="H53"/>
  <c r="H52"/>
  <c r="H51"/>
  <c r="H35" i="22"/>
  <c r="H35" i="87"/>
  <c r="H35" i="40"/>
  <c r="H35" i="108"/>
  <c r="H35" i="97"/>
  <c r="H35" i="96"/>
  <c r="H35" i="51"/>
  <c r="H35" i="88"/>
  <c r="H35" i="89"/>
  <c r="H35" i="103"/>
  <c r="H35" i="49"/>
  <c r="H35" i="90"/>
  <c r="H35" i="94"/>
  <c r="H35" i="102"/>
  <c r="H35" i="93"/>
  <c r="H35" i="85"/>
  <c r="H35" i="104"/>
  <c r="H35" i="109"/>
  <c r="H35" i="99"/>
  <c r="H35" i="92"/>
  <c r="H35" i="24"/>
  <c r="H35" i="121"/>
  <c r="H35" i="5"/>
  <c r="H35" i="86"/>
  <c r="H35" i="111"/>
  <c r="H35" i="57"/>
  <c r="H35" i="36"/>
  <c r="H35" i="3"/>
  <c r="H35" i="119"/>
  <c r="H35" i="98"/>
  <c r="H35" i="13"/>
  <c r="H35" i="100"/>
  <c r="H35" i="52"/>
  <c r="H35" i="105"/>
  <c r="H35" i="34"/>
  <c r="H35" i="30"/>
  <c r="H35" i="55"/>
  <c r="H35" i="114"/>
  <c r="H35" i="112"/>
  <c r="H35" i="11"/>
  <c r="H35" i="115"/>
  <c r="H35" i="106"/>
  <c r="H35" i="59"/>
  <c r="H35" i="10"/>
  <c r="H35" i="61"/>
  <c r="H35" i="56"/>
  <c r="H35" i="73"/>
  <c r="H35" i="62"/>
  <c r="H35" i="19"/>
  <c r="H35" i="63"/>
  <c r="H35" i="54"/>
  <c r="H35" i="17"/>
  <c r="H35" i="74"/>
  <c r="H35" i="75"/>
  <c r="H35" i="12"/>
  <c r="H35" i="101"/>
  <c r="H35" i="78"/>
  <c r="H35" i="79"/>
  <c r="H35" i="80"/>
  <c r="H35" i="8"/>
  <c r="H35" i="77"/>
  <c r="H35" i="81"/>
  <c r="H35" i="65"/>
  <c r="H35" i="69"/>
  <c r="H35" i="68"/>
  <c r="H35" i="67"/>
  <c r="H35" i="70"/>
  <c r="H35" i="117"/>
  <c r="H35" i="83"/>
  <c r="H35" i="71"/>
  <c r="H35" i="118"/>
  <c r="H35" i="60"/>
  <c r="H35" i="72"/>
  <c r="H35" i="38"/>
  <c r="C69" i="106" l="1"/>
  <c r="I54" i="100" l="1"/>
  <c r="I53"/>
  <c r="I52"/>
  <c r="I51"/>
  <c r="I35"/>
  <c r="C69" i="3" l="1"/>
  <c r="D69"/>
  <c r="E69"/>
  <c r="F69"/>
  <c r="G69"/>
  <c r="H66" i="91" l="1"/>
  <c r="H54"/>
  <c r="H53"/>
  <c r="H52"/>
  <c r="H51"/>
  <c r="H35"/>
  <c r="H69" i="3" l="1"/>
  <c r="G69" i="102" l="1"/>
  <c r="F69"/>
  <c r="E69"/>
  <c r="D69"/>
  <c r="C69"/>
  <c r="B69"/>
  <c r="H69" l="1"/>
  <c r="G69" i="121" l="1"/>
  <c r="F69"/>
  <c r="E69"/>
  <c r="D69"/>
  <c r="C69"/>
  <c r="B69"/>
  <c r="H69" l="1"/>
  <c r="F69" i="119" l="1"/>
  <c r="D69"/>
  <c r="C69"/>
  <c r="G55"/>
  <c r="E55"/>
  <c r="G50"/>
  <c r="E50"/>
  <c r="G49"/>
  <c r="E49"/>
  <c r="G47"/>
  <c r="E47"/>
  <c r="E39"/>
  <c r="G38"/>
  <c r="E38"/>
  <c r="G36"/>
  <c r="E36"/>
  <c r="H69"/>
  <c r="G23"/>
  <c r="E23"/>
  <c r="G20"/>
  <c r="E20"/>
  <c r="G19"/>
  <c r="E19"/>
  <c r="G17"/>
  <c r="E17"/>
  <c r="G9"/>
  <c r="E9"/>
  <c r="G8"/>
  <c r="E8"/>
  <c r="G7"/>
  <c r="E7"/>
  <c r="G6"/>
  <c r="G69" s="1"/>
  <c r="E6"/>
  <c r="E69" s="1"/>
  <c r="B69"/>
  <c r="G69" i="118" l="1"/>
  <c r="F69"/>
  <c r="E69"/>
  <c r="D69"/>
  <c r="C69"/>
  <c r="B69"/>
  <c r="G69" i="117"/>
  <c r="F69"/>
  <c r="E69"/>
  <c r="D69"/>
  <c r="C69"/>
  <c r="B69"/>
  <c r="H69"/>
  <c r="G69" i="115"/>
  <c r="F69"/>
  <c r="E69"/>
  <c r="D69"/>
  <c r="C69"/>
  <c r="B69"/>
  <c r="H69"/>
  <c r="H69" i="118" l="1"/>
  <c r="H69" i="38"/>
  <c r="H69" i="22"/>
  <c r="H69" i="87"/>
  <c r="H69" i="40"/>
  <c r="H69" i="108"/>
  <c r="H69" i="97"/>
  <c r="H69" i="96"/>
  <c r="H69" i="51"/>
  <c r="H69" i="88"/>
  <c r="H69" i="89"/>
  <c r="H69" i="103"/>
  <c r="H69" i="49"/>
  <c r="H69" i="90"/>
  <c r="H69" i="94"/>
  <c r="H69" i="93"/>
  <c r="H69" i="91"/>
  <c r="H69" i="104"/>
  <c r="H69" i="109"/>
  <c r="H69" i="99"/>
  <c r="H69" i="86"/>
  <c r="H69" i="111"/>
  <c r="H69" i="98"/>
  <c r="H69" i="100"/>
  <c r="H69" i="52"/>
  <c r="H69" i="105"/>
  <c r="H69" i="34"/>
  <c r="H69" i="112"/>
  <c r="H69" i="106"/>
  <c r="H69" i="61"/>
  <c r="H69" i="110"/>
  <c r="H69" i="85"/>
  <c r="H69" i="92"/>
  <c r="H69" i="24"/>
  <c r="H69" i="5"/>
  <c r="H69" i="57"/>
  <c r="H69" i="36"/>
  <c r="H69" i="13"/>
  <c r="H69" i="30"/>
  <c r="H69" i="55"/>
  <c r="H69" i="114"/>
  <c r="H69" i="11"/>
  <c r="H69" i="59"/>
  <c r="H69" i="10"/>
  <c r="H69" i="56"/>
  <c r="H69" i="73"/>
  <c r="H69" i="62"/>
  <c r="H69" i="19"/>
  <c r="H69" i="63"/>
  <c r="H69" i="54"/>
  <c r="H69" i="17"/>
  <c r="H69" i="74"/>
  <c r="H69" i="75"/>
  <c r="H69" i="12"/>
  <c r="H69" i="101"/>
  <c r="H69" i="78"/>
  <c r="H69" i="79"/>
  <c r="H69" i="80"/>
  <c r="H69" i="8"/>
  <c r="H69" i="77"/>
  <c r="H69" i="81"/>
  <c r="H69" i="65"/>
  <c r="H69" i="69"/>
  <c r="H69" i="68"/>
  <c r="H69" i="67"/>
  <c r="H69" i="70"/>
  <c r="H69" i="83"/>
  <c r="H69" i="71"/>
  <c r="H69" i="60"/>
  <c r="H69" i="72"/>
  <c r="G69" i="51" l="1"/>
  <c r="F69"/>
  <c r="E69"/>
  <c r="D69"/>
  <c r="C69"/>
  <c r="B69"/>
  <c r="G69" i="88" l="1"/>
  <c r="F69"/>
  <c r="E69"/>
  <c r="D69"/>
  <c r="C69"/>
  <c r="B69"/>
  <c r="G69" i="89"/>
  <c r="F69"/>
  <c r="E69"/>
  <c r="D69"/>
  <c r="C69"/>
  <c r="B69"/>
  <c r="G69" i="103"/>
  <c r="F69"/>
  <c r="E69"/>
  <c r="D69"/>
  <c r="C69"/>
  <c r="B69"/>
  <c r="G69" i="49"/>
  <c r="F69"/>
  <c r="E69"/>
  <c r="D69"/>
  <c r="C69"/>
  <c r="B69"/>
  <c r="G69" i="90"/>
  <c r="F69"/>
  <c r="E69"/>
  <c r="D69"/>
  <c r="C69"/>
  <c r="B69"/>
  <c r="G69" i="94"/>
  <c r="F69"/>
  <c r="E69"/>
  <c r="D69"/>
  <c r="C69"/>
  <c r="B69"/>
  <c r="G69" i="93"/>
  <c r="F69"/>
  <c r="E69"/>
  <c r="D69"/>
  <c r="C69"/>
  <c r="B69"/>
  <c r="G69" i="91"/>
  <c r="F69"/>
  <c r="E69"/>
  <c r="D69"/>
  <c r="C69"/>
  <c r="B69"/>
  <c r="G69" i="85"/>
  <c r="F69"/>
  <c r="E69"/>
  <c r="D69"/>
  <c r="C69"/>
  <c r="B69"/>
  <c r="G69" i="104"/>
  <c r="F69"/>
  <c r="E69"/>
  <c r="D69"/>
  <c r="C69"/>
  <c r="B69"/>
  <c r="G69" i="109"/>
  <c r="F69"/>
  <c r="E69"/>
  <c r="D69"/>
  <c r="C69"/>
  <c r="B69"/>
  <c r="G69" i="99"/>
  <c r="F69"/>
  <c r="E69"/>
  <c r="D69"/>
  <c r="C69"/>
  <c r="B69"/>
  <c r="G69" i="92"/>
  <c r="F69"/>
  <c r="E69"/>
  <c r="D69"/>
  <c r="C69"/>
  <c r="B69"/>
  <c r="G69" i="24"/>
  <c r="F69"/>
  <c r="E69"/>
  <c r="D69"/>
  <c r="C69"/>
  <c r="B69"/>
  <c r="G69" i="5"/>
  <c r="F69"/>
  <c r="E69"/>
  <c r="D69"/>
  <c r="C69"/>
  <c r="B69"/>
  <c r="G69" i="86"/>
  <c r="F69"/>
  <c r="E69"/>
  <c r="D69"/>
  <c r="C69"/>
  <c r="B69"/>
  <c r="G69" i="111"/>
  <c r="F69"/>
  <c r="E69"/>
  <c r="D69"/>
  <c r="C69"/>
  <c r="B69"/>
  <c r="G69" i="57"/>
  <c r="F69"/>
  <c r="E69"/>
  <c r="D69"/>
  <c r="C69"/>
  <c r="B69"/>
  <c r="G69" i="36"/>
  <c r="F69"/>
  <c r="E69"/>
  <c r="D69"/>
  <c r="C69"/>
  <c r="B69"/>
  <c r="B69" i="3"/>
  <c r="G69" i="98"/>
  <c r="F69"/>
  <c r="E69"/>
  <c r="D69"/>
  <c r="C69"/>
  <c r="B69"/>
  <c r="G69" i="13"/>
  <c r="F69"/>
  <c r="E69"/>
  <c r="D69"/>
  <c r="C69"/>
  <c r="B69"/>
  <c r="G69" i="100"/>
  <c r="F69"/>
  <c r="E69"/>
  <c r="D69"/>
  <c r="C69"/>
  <c r="B69"/>
  <c r="G69" i="52"/>
  <c r="F69"/>
  <c r="E69"/>
  <c r="D69"/>
  <c r="C69"/>
  <c r="B69"/>
  <c r="G69" i="105"/>
  <c r="F69"/>
  <c r="E69"/>
  <c r="D69"/>
  <c r="C69"/>
  <c r="B69"/>
  <c r="G69" i="34"/>
  <c r="F69"/>
  <c r="E69"/>
  <c r="D69"/>
  <c r="C69"/>
  <c r="B69"/>
  <c r="G69" i="30"/>
  <c r="F69"/>
  <c r="E69"/>
  <c r="D69"/>
  <c r="C69"/>
  <c r="B69"/>
  <c r="G69" i="55"/>
  <c r="F69"/>
  <c r="E69"/>
  <c r="D69"/>
  <c r="C69"/>
  <c r="B69"/>
  <c r="G69" i="114"/>
  <c r="F69"/>
  <c r="E69"/>
  <c r="D69"/>
  <c r="C69"/>
  <c r="B69"/>
  <c r="G69" i="112"/>
  <c r="F69"/>
  <c r="E69"/>
  <c r="D69"/>
  <c r="C69"/>
  <c r="B69"/>
  <c r="G69" i="11"/>
  <c r="F69"/>
  <c r="E69"/>
  <c r="D69"/>
  <c r="C69"/>
  <c r="B69"/>
  <c r="G69" i="106"/>
  <c r="F69"/>
  <c r="E69"/>
  <c r="D69"/>
  <c r="B69"/>
  <c r="G69" i="59"/>
  <c r="F69"/>
  <c r="E69"/>
  <c r="D69"/>
  <c r="C69"/>
  <c r="B69"/>
  <c r="G69" i="10"/>
  <c r="F69"/>
  <c r="E69"/>
  <c r="D69"/>
  <c r="C69"/>
  <c r="B69"/>
  <c r="G69" i="61"/>
  <c r="F69"/>
  <c r="E69"/>
  <c r="D69"/>
  <c r="C69"/>
  <c r="B69"/>
  <c r="G69" i="56"/>
  <c r="F69"/>
  <c r="E69"/>
  <c r="D69"/>
  <c r="C69"/>
  <c r="B69"/>
  <c r="G69" i="73"/>
  <c r="F69"/>
  <c r="E69"/>
  <c r="D69"/>
  <c r="C69"/>
  <c r="B69"/>
  <c r="G69" i="62"/>
  <c r="F69"/>
  <c r="E69"/>
  <c r="D69"/>
  <c r="C69"/>
  <c r="B69"/>
  <c r="G69" i="19"/>
  <c r="F69"/>
  <c r="E69"/>
  <c r="D69"/>
  <c r="C69"/>
  <c r="B69"/>
  <c r="G69" i="63"/>
  <c r="F69"/>
  <c r="E69"/>
  <c r="D69"/>
  <c r="C69"/>
  <c r="B69"/>
  <c r="G69" i="54"/>
  <c r="F69"/>
  <c r="E69"/>
  <c r="D69"/>
  <c r="C69"/>
  <c r="B69"/>
  <c r="G69" i="17"/>
  <c r="F69"/>
  <c r="E69"/>
  <c r="D69"/>
  <c r="C69"/>
  <c r="B69"/>
  <c r="G69" i="74"/>
  <c r="F69"/>
  <c r="E69"/>
  <c r="D69"/>
  <c r="C69"/>
  <c r="B69"/>
  <c r="G69" i="75"/>
  <c r="F69"/>
  <c r="E69"/>
  <c r="D69"/>
  <c r="C69"/>
  <c r="B69"/>
  <c r="G69" i="12"/>
  <c r="F69"/>
  <c r="E69"/>
  <c r="D69"/>
  <c r="C69"/>
  <c r="B69"/>
  <c r="G69" i="101"/>
  <c r="F69"/>
  <c r="E69"/>
  <c r="D69"/>
  <c r="C69"/>
  <c r="B69"/>
  <c r="G69" i="78"/>
  <c r="F69"/>
  <c r="E69"/>
  <c r="D69"/>
  <c r="C69"/>
  <c r="B69"/>
  <c r="G69" i="79"/>
  <c r="F69"/>
  <c r="E69"/>
  <c r="D69"/>
  <c r="C69"/>
  <c r="B69"/>
  <c r="G69" i="80"/>
  <c r="F69"/>
  <c r="E69"/>
  <c r="D69"/>
  <c r="C69"/>
  <c r="B69"/>
  <c r="G69" i="8"/>
  <c r="F69"/>
  <c r="E69"/>
  <c r="D69"/>
  <c r="C69"/>
  <c r="B69"/>
  <c r="G69" i="77"/>
  <c r="F69"/>
  <c r="E69"/>
  <c r="D69"/>
  <c r="C69"/>
  <c r="B69"/>
  <c r="G69" i="81"/>
  <c r="F69"/>
  <c r="E69"/>
  <c r="D69"/>
  <c r="C69"/>
  <c r="B69"/>
  <c r="G69" i="65"/>
  <c r="F69"/>
  <c r="E69"/>
  <c r="D69"/>
  <c r="C69"/>
  <c r="B69"/>
  <c r="G69" i="69"/>
  <c r="F69"/>
  <c r="E69"/>
  <c r="D69"/>
  <c r="C69"/>
  <c r="B69"/>
  <c r="G69" i="68"/>
  <c r="F69"/>
  <c r="E69"/>
  <c r="D69"/>
  <c r="C69"/>
  <c r="B69"/>
  <c r="G69" i="67"/>
  <c r="F69"/>
  <c r="E69"/>
  <c r="D69"/>
  <c r="C69"/>
  <c r="B69"/>
  <c r="G69" i="70"/>
  <c r="F69"/>
  <c r="E69"/>
  <c r="D69"/>
  <c r="C69"/>
  <c r="B69"/>
  <c r="G69" i="83"/>
  <c r="F69"/>
  <c r="E69"/>
  <c r="D69"/>
  <c r="C69"/>
  <c r="B69"/>
  <c r="G69" i="71"/>
  <c r="F69"/>
  <c r="E69"/>
  <c r="D69"/>
  <c r="C69"/>
  <c r="B69"/>
  <c r="G69" i="72"/>
  <c r="F69"/>
  <c r="E69"/>
  <c r="D69"/>
  <c r="C69"/>
  <c r="B69"/>
  <c r="G69" i="60"/>
  <c r="F69"/>
  <c r="E69"/>
  <c r="D69"/>
  <c r="C69"/>
  <c r="B69"/>
  <c r="G69" i="22"/>
  <c r="F69"/>
  <c r="E69"/>
  <c r="D69"/>
  <c r="C69"/>
  <c r="B69"/>
  <c r="G69" i="87"/>
  <c r="F69"/>
  <c r="E69"/>
  <c r="D69"/>
  <c r="C69"/>
  <c r="B69"/>
  <c r="G69" i="40"/>
  <c r="F69"/>
  <c r="E69"/>
  <c r="D69"/>
  <c r="C69"/>
  <c r="B69"/>
  <c r="G69" i="108"/>
  <c r="F69"/>
  <c r="E69"/>
  <c r="D69"/>
  <c r="C69"/>
  <c r="B69"/>
  <c r="G69" i="97"/>
  <c r="F69"/>
  <c r="E69"/>
  <c r="D69"/>
  <c r="C69"/>
  <c r="B69"/>
  <c r="G69" i="96"/>
  <c r="F69"/>
  <c r="E69"/>
  <c r="D69"/>
  <c r="C69"/>
  <c r="B69"/>
  <c r="G69" i="38"/>
  <c r="F69"/>
  <c r="E69"/>
  <c r="D69"/>
  <c r="C69"/>
  <c r="B69"/>
  <c r="G69" i="110"/>
  <c r="F69"/>
  <c r="E69"/>
  <c r="D69"/>
  <c r="C69"/>
  <c r="B69"/>
</calcChain>
</file>

<file path=xl/sharedStrings.xml><?xml version="1.0" encoding="utf-8"?>
<sst xmlns="http://schemas.openxmlformats.org/spreadsheetml/2006/main" count="5854" uniqueCount="160">
  <si>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</si>
  <si>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</si>
  <si>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</si>
  <si>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</si>
  <si>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</si>
  <si>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</si>
  <si>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</si>
  <si>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</si>
  <si>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</si>
  <si>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</si>
  <si>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</si>
  <si>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</si>
  <si>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</si>
  <si>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</si>
  <si>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</si>
  <si>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</si>
  <si>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</si>
  <si>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</si>
  <si>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</si>
  <si>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</si>
  <si>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</si>
  <si>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</si>
  <si>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</si>
  <si>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</si>
  <si>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</si>
  <si>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</si>
  <si>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</si>
  <si>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</si>
  <si>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</si>
  <si>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</si>
  <si>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</si>
  <si>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</si>
  <si>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</si>
  <si>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</si>
  <si>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</si>
  <si>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</si>
  <si>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</si>
  <si>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</si>
  <si>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</si>
  <si>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</si>
  <si>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</si>
  <si>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</si>
  <si>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</si>
  <si>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</si>
  <si>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</si>
  <si>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</si>
  <si>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</si>
  <si>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</si>
  <si>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</si>
  <si>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</si>
  <si>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</si>
  <si>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</si>
  <si>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</si>
  <si>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</si>
  <si>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</si>
  <si>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</si>
  <si>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</si>
  <si>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</si>
  <si>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</si>
  <si>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</si>
  <si>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</si>
  <si>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</si>
  <si>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</si>
  <si>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</si>
  <si>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</si>
  <si>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</si>
  <si>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</si>
  <si>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</si>
  <si>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</si>
  <si>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</si>
  <si>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Наименование должности специалиста*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</si>
  <si>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</si>
  <si>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</si>
  <si>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</si>
  <si>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</si>
  <si>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</si>
  <si>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</si>
  <si>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</si>
  <si>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</si>
  <si>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ООО "Валеология"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</si>
  <si>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</si>
  <si>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</si>
  <si>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</si>
  <si>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</si>
  <si>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</si>
  <si>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</si>
  <si>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</si>
  <si>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</si>
  <si>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</si>
  <si>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</si>
  <si>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</si>
  <si>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</si>
  <si>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</si>
  <si>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</si>
  <si>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</si>
  <si>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</si>
  <si>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</si>
  <si>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</si>
  <si>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</si>
  <si>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</si>
  <si>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</si>
  <si>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</si>
  <si>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</si>
  <si>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</si>
  <si>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</si>
  <si>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</si>
  <si>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</si>
  <si>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</si>
  <si>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</si>
  <si>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</si>
  <si>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</si>
  <si>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</si>
  <si>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</si>
  <si>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</si>
  <si>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</si>
  <si>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</si>
  <si>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</si>
  <si>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</si>
  <si>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</si>
  <si>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</si>
  <si>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</si>
  <si>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</si>
  <si>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</si>
  <si>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</si>
  <si>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</si>
  <si>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</si>
  <si>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"ЖИВАЯ ВОДА"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</si>
  <si>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</si>
  <si>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</si>
  <si>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</si>
  <si>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>Наименование МО     ООО "ЛДЦ Мибс-Иваново"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</si>
  <si>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</si>
  <si>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</si>
  <si>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</si>
  <si>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</si>
  <si>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</si>
  <si>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</si>
  <si>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</si>
  <si>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</si>
  <si>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</si>
  <si>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</si>
  <si>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Плановые объемы медицинской помощи, оказываемой в амбулаторно-поликлинических условиях, на 2020 год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</si>
  <si>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</si>
  <si>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</si>
  <si>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</si>
  <si>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</si>
  <si>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</si>
  <si>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</si>
  <si>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</si>
  <si>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</si>
  <si>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АО "ЛабКвест"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</si>
  <si>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</si>
  <si>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</si>
  <si>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</si>
  <si>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ООО "МПЦ"</t>
  </si>
  <si>
    <t>Наименование МО    ООО "Миленарис профилактика"</t>
  </si>
  <si>
    <t>Наименование МО     ФГБУ СКФНКЦ ФМБА России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</si>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</sst>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3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164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9" fillId="0" borderId="0"/>
  </cellStyleXfs>
  <cellXfs count="25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8" fillId="0" borderId="0" xfId="0" applyNumberFormat="1" applyFont="1" applyBorder="1"/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0" fillId="0" borderId="0" xfId="6" applyFont="1" applyBorder="1" applyAlignment="1">
      <alignment horizontal="center" vertical="center"/>
    </xf>
    <xf numFmtId="0" fontId="29" fillId="0" borderId="0" xfId="6"/>
    <xf numFmtId="0" fontId="29" fillId="0" borderId="0" xfId="6" applyFont="1"/>
    <xf numFmtId="0" fontId="31" fillId="0" borderId="0" xfId="6" applyFont="1"/>
    <xf numFmtId="0" fontId="30" fillId="0" borderId="0" xfId="6" applyFont="1" applyBorder="1"/>
    <xf numFmtId="0" fontId="29" fillId="0" borderId="0" xfId="6" applyFont="1" applyBorder="1"/>
    <xf numFmtId="0" fontId="12" fillId="0" borderId="0" xfId="6" applyFont="1"/>
    <xf numFmtId="0" fontId="7" fillId="0" borderId="10" xfId="0" applyFont="1" applyBorder="1" applyAlignment="1">
      <alignment horizontal="left" vertical="top" wrapText="1"/>
    </xf>
    <xf numFmtId="0" fontId="10" fillId="0" borderId="9" xfId="0" applyFont="1" applyFill="1" applyBorder="1"/>
    <xf numFmtId="0" fontId="11" fillId="0" borderId="12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top" wrapText="1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top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1" fillId="0" borderId="0" xfId="0" applyFont="1" applyFill="1"/>
    <xf numFmtId="2" fontId="3" fillId="2" borderId="3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10" fillId="0" borderId="36" xfId="0" applyFont="1" applyFill="1" applyBorder="1"/>
    <xf numFmtId="0" fontId="17" fillId="0" borderId="6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0" fontId="32" fillId="0" borderId="6" xfId="6" applyFont="1" applyBorder="1" applyAlignment="1">
      <alignment horizontal="left" vertical="top" wrapText="1"/>
    </xf>
    <xf numFmtId="0" fontId="32" fillId="0" borderId="34" xfId="6" applyFont="1" applyBorder="1" applyAlignment="1">
      <alignment horizontal="left" vertical="top" wrapText="1"/>
    </xf>
    <xf numFmtId="0" fontId="32" fillId="0" borderId="35" xfId="6" applyFont="1" applyBorder="1" applyAlignment="1">
      <alignment horizontal="left" vertical="top" wrapText="1"/>
    </xf>
    <xf numFmtId="0" fontId="10" fillId="0" borderId="36" xfId="6" applyFont="1" applyBorder="1"/>
    <xf numFmtId="0" fontId="17" fillId="0" borderId="37" xfId="4" applyFont="1" applyBorder="1" applyAlignment="1">
      <alignment horizontal="left" vertical="top" wrapText="1"/>
    </xf>
    <xf numFmtId="0" fontId="17" fillId="0" borderId="38" xfId="4" applyFont="1" applyBorder="1" applyAlignment="1">
      <alignment horizontal="left" vertical="top" wrapText="1"/>
    </xf>
    <xf numFmtId="0" fontId="17" fillId="0" borderId="39" xfId="4" applyFont="1" applyBorder="1" applyAlignment="1">
      <alignment horizontal="left" vertical="top" wrapText="1"/>
    </xf>
    <xf numFmtId="0" fontId="10" fillId="0" borderId="40" xfId="4" applyFont="1" applyFill="1" applyBorder="1"/>
    <xf numFmtId="0" fontId="17" fillId="0" borderId="41" xfId="0" applyFont="1" applyBorder="1" applyAlignment="1">
      <alignment horizontal="left" vertical="top" wrapText="1"/>
    </xf>
    <xf numFmtId="0" fontId="10" fillId="0" borderId="42" xfId="0" applyFont="1" applyFill="1" applyBorder="1"/>
    <xf numFmtId="0" fontId="7" fillId="0" borderId="41" xfId="0" applyFont="1" applyBorder="1" applyAlignment="1">
      <alignment horizontal="left" vertical="top" wrapText="1"/>
    </xf>
    <xf numFmtId="0" fontId="26" fillId="0" borderId="41" xfId="5" applyFont="1" applyBorder="1" applyAlignment="1">
      <alignment horizontal="left" vertical="top" wrapText="1"/>
    </xf>
    <xf numFmtId="0" fontId="26" fillId="0" borderId="34" xfId="5" applyFont="1" applyBorder="1" applyAlignment="1">
      <alignment horizontal="left" vertical="top" wrapText="1"/>
    </xf>
    <xf numFmtId="0" fontId="26" fillId="0" borderId="35" xfId="5" applyFont="1" applyBorder="1" applyAlignment="1">
      <alignment horizontal="left" vertical="top" wrapText="1"/>
    </xf>
    <xf numFmtId="0" fontId="25" fillId="0" borderId="42" xfId="5" applyFont="1" applyFill="1" applyBorder="1"/>
    <xf numFmtId="0" fontId="1" fillId="0" borderId="42" xfId="0" applyFont="1" applyFill="1" applyBorder="1"/>
    <xf numFmtId="0" fontId="7" fillId="2" borderId="34" xfId="0" applyFont="1" applyFill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7" fillId="0" borderId="34" xfId="0" applyFont="1" applyFill="1" applyBorder="1" applyAlignment="1">
      <alignment horizontal="left" vertical="top" wrapText="1"/>
    </xf>
    <xf numFmtId="0" fontId="3" fillId="0" borderId="43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3" fontId="8" fillId="0" borderId="58" xfId="0" applyNumberFormat="1" applyFont="1" applyFill="1" applyBorder="1" applyAlignment="1">
      <alignment horizontal="center" vertical="center"/>
    </xf>
    <xf numFmtId="3" fontId="8" fillId="0" borderId="59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3" fillId="3" borderId="31" xfId="0" applyFont="1" applyFill="1" applyBorder="1"/>
    <xf numFmtId="0" fontId="3" fillId="3" borderId="32" xfId="0" applyFont="1" applyFill="1" applyBorder="1"/>
    <xf numFmtId="0" fontId="3" fillId="3" borderId="19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3" fontId="35" fillId="2" borderId="20" xfId="0" applyNumberFormat="1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1" fontId="3" fillId="0" borderId="48" xfId="0" applyNumberFormat="1" applyFont="1" applyFill="1" applyBorder="1" applyAlignment="1">
      <alignment horizontal="center" vertical="center"/>
    </xf>
    <xf numFmtId="3" fontId="3" fillId="0" borderId="48" xfId="0" applyNumberFormat="1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8" fillId="0" borderId="67" xfId="0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8" fillId="0" borderId="73" xfId="0" applyFont="1" applyFill="1" applyBorder="1" applyAlignment="1">
      <alignment horizontal="center" vertical="center"/>
    </xf>
    <xf numFmtId="0" fontId="8" fillId="0" borderId="7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</cellXfs>
  <cellStyles count="7">
    <cellStyle name="Excel Built-in Normal" xfId="1"/>
    <cellStyle name="Excel Built-in Normal 2" xfId="4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1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azum/LOCALS~1/Temp/&#1086;&#1090;%20&#1091;&#1095;&#1088;&#1077;&#1076;&#1078;%202020/1/&#1042;_&#1051;&#1072;&#1085;&#1076;/&#1058;&#1055;&#1043;&#1043;_&#1040;&#1055;&#1059;_20_&#1079;&#1072;&#1087;&#1086;&#1083;&#1085;&#1077;&#1085;&#1085;&#1099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Ландех"/>
      <sheetName val="Вичуга"/>
      <sheetName val="ГавПосад"/>
      <sheetName val="Ильинское "/>
      <sheetName val="Кинешма"/>
      <sheetName val="Комсомольск"/>
      <sheetName val="Кохма "/>
      <sheetName val="Лежнево "/>
      <sheetName val="Лух"/>
      <sheetName val="Палех"/>
      <sheetName val="Пестяки "/>
      <sheetName val="Приволжск "/>
      <sheetName val="Пучеж"/>
      <sheetName val="Родники "/>
      <sheetName val="Тейково "/>
      <sheetName val="Фурманов "/>
      <sheetName val="Шуя "/>
      <sheetName val="Южа"/>
      <sheetName val="1 ГКБ"/>
      <sheetName val="Куваевых "/>
      <sheetName val="3 ГКБ"/>
      <sheetName val="4 ГКБ "/>
      <sheetName val="7 ГКБ"/>
      <sheetName val="8 ГКБ"/>
      <sheetName val="5 ДГКБ"/>
      <sheetName val="РД№1"/>
      <sheetName val="РД№4 "/>
      <sheetName val="1 СтомПол "/>
      <sheetName val="ССМП"/>
      <sheetName val="ДОКБ"/>
      <sheetName val="ЦМР"/>
      <sheetName val="ОКБ"/>
      <sheetName val="ОКД "/>
      <sheetName val="Госпиталь"/>
      <sheetName val="ООД"/>
      <sheetName val="ОКВД"/>
      <sheetName val="НИИ "/>
      <sheetName val="ИГМА"/>
      <sheetName val="Решма"/>
      <sheetName val="МСЧ 37"/>
      <sheetName val="ЖД "/>
      <sheetName val="МСЧ МВД "/>
      <sheetName val="ООО КлСтом"/>
      <sheetName val="Офтальмохир"/>
      <sheetName val="Медиком"/>
      <sheetName val="ООО Медицина"/>
      <sheetName val="Замыслов"/>
      <sheetName val="нефросовет"/>
      <sheetName val="нефросовет Иваново"/>
      <sheetName val="Зелен городок"/>
      <sheetName val="ООО КлСМ"/>
      <sheetName val="Добрый день"/>
      <sheetName val="Велес"/>
      <sheetName val="ООО Живая вода"/>
      <sheetName val="МЦ Европа"/>
      <sheetName val="Владимир ОКБ"/>
      <sheetName val="Валеология"/>
      <sheetName val="ООО Ситилаб"/>
      <sheetName val="Мать и дитя Ярославль"/>
      <sheetName val="Мать и дитя Кострома"/>
      <sheetName val="Мать и дитя Владимир"/>
      <sheetName val="Юнона"/>
      <sheetName val="Центр ЭКО Кострома"/>
      <sheetName val="Центр ЭКО Владимир"/>
      <sheetName val="Авиценна"/>
      <sheetName val="МРТ Центр"/>
      <sheetName val="Мибс"/>
      <sheetName val="МРТ Диагностика"/>
      <sheetName val="Миленарис"/>
      <sheetName val="УЗ ОД центр"/>
      <sheetName val="ООО Здоровье"/>
      <sheetName val="ООО М ЛАЙН"/>
      <sheetName val="Белая Роза"/>
      <sheetName val="СВОД"/>
      <sheetName val="Лист1"/>
    </sheetNames>
    <sheetDataSet>
      <sheetData sheetId="0">
        <row r="6">
          <cell r="E6">
            <v>600</v>
          </cell>
          <cell r="G6">
            <v>560</v>
          </cell>
        </row>
        <row r="20">
          <cell r="E20">
            <v>510</v>
          </cell>
          <cell r="G20">
            <v>770</v>
          </cell>
        </row>
        <row r="24">
          <cell r="C24">
            <v>135</v>
          </cell>
          <cell r="D24">
            <v>280</v>
          </cell>
          <cell r="E24">
            <v>1485</v>
          </cell>
          <cell r="F24">
            <v>580</v>
          </cell>
          <cell r="G24">
            <v>1233</v>
          </cell>
        </row>
        <row r="40">
          <cell r="C40">
            <v>454</v>
          </cell>
          <cell r="D40">
            <v>12</v>
          </cell>
          <cell r="E40">
            <v>954</v>
          </cell>
          <cell r="F40">
            <v>105</v>
          </cell>
          <cell r="G40">
            <v>900</v>
          </cell>
        </row>
        <row r="57">
          <cell r="C57">
            <v>199</v>
          </cell>
          <cell r="D57">
            <v>413</v>
          </cell>
          <cell r="E57">
            <v>1648</v>
          </cell>
          <cell r="F57">
            <v>570</v>
          </cell>
          <cell r="G57">
            <v>2107</v>
          </cell>
        </row>
        <row r="63">
          <cell r="E63">
            <v>250</v>
          </cell>
          <cell r="F63">
            <v>145</v>
          </cell>
          <cell r="G63">
            <v>618</v>
          </cell>
        </row>
        <row r="66">
          <cell r="E66">
            <v>320</v>
          </cell>
          <cell r="G66">
            <v>2160</v>
          </cell>
        </row>
        <row r="67">
          <cell r="E67">
            <v>254</v>
          </cell>
          <cell r="G67">
            <v>134</v>
          </cell>
        </row>
      </sheetData>
      <sheetData sheetId="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1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2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3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4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5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3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4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5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6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7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8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69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70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71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72">
        <row r="6">
          <cell r="E6">
            <v>0</v>
          </cell>
          <cell r="G6">
            <v>0</v>
          </cell>
        </row>
        <row r="20">
          <cell r="E20">
            <v>0</v>
          </cell>
          <cell r="G20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63">
          <cell r="E63">
            <v>0</v>
          </cell>
          <cell r="F63">
            <v>0</v>
          </cell>
          <cell r="G63">
            <v>0</v>
          </cell>
        </row>
        <row r="66">
          <cell r="E66">
            <v>0</v>
          </cell>
          <cell r="G66">
            <v>0</v>
          </cell>
        </row>
        <row r="67">
          <cell r="E67">
            <v>0</v>
          </cell>
          <cell r="G67">
            <v>0</v>
          </cell>
        </row>
      </sheetData>
      <sheetData sheetId="73"/>
      <sheetData sheetId="7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H72"/>
  <sheetViews>
    <sheetView tabSelected="1" view="pageBreakPreview" zoomScale="80" zoomScaleNormal="80" zoomScaleSheetLayoutView="80" workbookViewId="0">
      <selection activeCell="B6" sqref="B6"/>
    </sheetView>
  </sheetViews>
  <sheetFormatPr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0" width="8.85546875" style="2"/>
    <col min="241" max="241" width="34" style="2" customWidth="1"/>
    <col min="242" max="242" width="11.28515625" style="2" customWidth="1"/>
    <col min="243" max="243" width="11" style="2" customWidth="1"/>
    <col min="244" max="250" width="8.85546875" style="2"/>
    <col min="251" max="252" width="10.7109375" style="2" customWidth="1"/>
    <col min="253" max="253" width="8.85546875" style="2"/>
    <col min="254" max="254" width="11.5703125" style="2" customWidth="1"/>
    <col min="255" max="255" width="13.7109375" style="2" customWidth="1"/>
    <col min="256" max="259" width="9.28515625" style="2" customWidth="1"/>
    <col min="260" max="496" width="8.85546875" style="2"/>
    <col min="497" max="497" width="34" style="2" customWidth="1"/>
    <col min="498" max="498" width="11.28515625" style="2" customWidth="1"/>
    <col min="499" max="499" width="11" style="2" customWidth="1"/>
    <col min="500" max="506" width="8.85546875" style="2"/>
    <col min="507" max="508" width="10.7109375" style="2" customWidth="1"/>
    <col min="509" max="509" width="8.85546875" style="2"/>
    <col min="510" max="510" width="11.5703125" style="2" customWidth="1"/>
    <col min="511" max="511" width="13.7109375" style="2" customWidth="1"/>
    <col min="512" max="515" width="9.28515625" style="2" customWidth="1"/>
    <col min="516" max="752" width="8.85546875" style="2"/>
    <col min="753" max="753" width="34" style="2" customWidth="1"/>
    <col min="754" max="754" width="11.28515625" style="2" customWidth="1"/>
    <col min="755" max="755" width="11" style="2" customWidth="1"/>
    <col min="756" max="762" width="8.85546875" style="2"/>
    <col min="763" max="764" width="10.7109375" style="2" customWidth="1"/>
    <col min="765" max="765" width="8.85546875" style="2"/>
    <col min="766" max="766" width="11.5703125" style="2" customWidth="1"/>
    <col min="767" max="767" width="13.7109375" style="2" customWidth="1"/>
    <col min="768" max="771" width="9.28515625" style="2" customWidth="1"/>
    <col min="772" max="1008" width="8.85546875" style="2"/>
    <col min="1009" max="1009" width="34" style="2" customWidth="1"/>
    <col min="1010" max="1010" width="11.28515625" style="2" customWidth="1"/>
    <col min="1011" max="1011" width="11" style="2" customWidth="1"/>
    <col min="1012" max="1018" width="8.85546875" style="2"/>
    <col min="1019" max="1020" width="10.7109375" style="2" customWidth="1"/>
    <col min="1021" max="1021" width="8.85546875" style="2"/>
    <col min="1022" max="1022" width="11.5703125" style="2" customWidth="1"/>
    <col min="1023" max="1023" width="13.7109375" style="2" customWidth="1"/>
    <col min="1024" max="1027" width="9.28515625" style="2" customWidth="1"/>
    <col min="1028" max="1264" width="8.85546875" style="2"/>
    <col min="1265" max="1265" width="34" style="2" customWidth="1"/>
    <col min="1266" max="1266" width="11.28515625" style="2" customWidth="1"/>
    <col min="1267" max="1267" width="11" style="2" customWidth="1"/>
    <col min="1268" max="1274" width="8.85546875" style="2"/>
    <col min="1275" max="1276" width="10.7109375" style="2" customWidth="1"/>
    <col min="1277" max="1277" width="8.85546875" style="2"/>
    <col min="1278" max="1278" width="11.5703125" style="2" customWidth="1"/>
    <col min="1279" max="1279" width="13.7109375" style="2" customWidth="1"/>
    <col min="1280" max="1283" width="9.28515625" style="2" customWidth="1"/>
    <col min="1284" max="1520" width="8.85546875" style="2"/>
    <col min="1521" max="1521" width="34" style="2" customWidth="1"/>
    <col min="1522" max="1522" width="11.28515625" style="2" customWidth="1"/>
    <col min="1523" max="1523" width="11" style="2" customWidth="1"/>
    <col min="1524" max="1530" width="8.85546875" style="2"/>
    <col min="1531" max="1532" width="10.7109375" style="2" customWidth="1"/>
    <col min="1533" max="1533" width="8.85546875" style="2"/>
    <col min="1534" max="1534" width="11.5703125" style="2" customWidth="1"/>
    <col min="1535" max="1535" width="13.7109375" style="2" customWidth="1"/>
    <col min="1536" max="1539" width="9.28515625" style="2" customWidth="1"/>
    <col min="1540" max="1776" width="8.85546875" style="2"/>
    <col min="1777" max="1777" width="34" style="2" customWidth="1"/>
    <col min="1778" max="1778" width="11.28515625" style="2" customWidth="1"/>
    <col min="1779" max="1779" width="11" style="2" customWidth="1"/>
    <col min="1780" max="1786" width="8.85546875" style="2"/>
    <col min="1787" max="1788" width="10.7109375" style="2" customWidth="1"/>
    <col min="1789" max="1789" width="8.85546875" style="2"/>
    <col min="1790" max="1790" width="11.5703125" style="2" customWidth="1"/>
    <col min="1791" max="1791" width="13.7109375" style="2" customWidth="1"/>
    <col min="1792" max="1795" width="9.28515625" style="2" customWidth="1"/>
    <col min="1796" max="2032" width="8.85546875" style="2"/>
    <col min="2033" max="2033" width="34" style="2" customWidth="1"/>
    <col min="2034" max="2034" width="11.28515625" style="2" customWidth="1"/>
    <col min="2035" max="2035" width="11" style="2" customWidth="1"/>
    <col min="2036" max="2042" width="8.85546875" style="2"/>
    <col min="2043" max="2044" width="10.7109375" style="2" customWidth="1"/>
    <col min="2045" max="2045" width="8.85546875" style="2"/>
    <col min="2046" max="2046" width="11.5703125" style="2" customWidth="1"/>
    <col min="2047" max="2047" width="13.7109375" style="2" customWidth="1"/>
    <col min="2048" max="2051" width="9.28515625" style="2" customWidth="1"/>
    <col min="2052" max="2288" width="8.85546875" style="2"/>
    <col min="2289" max="2289" width="34" style="2" customWidth="1"/>
    <col min="2290" max="2290" width="11.28515625" style="2" customWidth="1"/>
    <col min="2291" max="2291" width="11" style="2" customWidth="1"/>
    <col min="2292" max="2298" width="8.85546875" style="2"/>
    <col min="2299" max="2300" width="10.7109375" style="2" customWidth="1"/>
    <col min="2301" max="2301" width="8.85546875" style="2"/>
    <col min="2302" max="2302" width="11.5703125" style="2" customWidth="1"/>
    <col min="2303" max="2303" width="13.7109375" style="2" customWidth="1"/>
    <col min="2304" max="2307" width="9.28515625" style="2" customWidth="1"/>
    <col min="2308" max="2544" width="8.85546875" style="2"/>
    <col min="2545" max="2545" width="34" style="2" customWidth="1"/>
    <col min="2546" max="2546" width="11.28515625" style="2" customWidth="1"/>
    <col min="2547" max="2547" width="11" style="2" customWidth="1"/>
    <col min="2548" max="2554" width="8.85546875" style="2"/>
    <col min="2555" max="2556" width="10.7109375" style="2" customWidth="1"/>
    <col min="2557" max="2557" width="8.85546875" style="2"/>
    <col min="2558" max="2558" width="11.5703125" style="2" customWidth="1"/>
    <col min="2559" max="2559" width="13.7109375" style="2" customWidth="1"/>
    <col min="2560" max="2563" width="9.28515625" style="2" customWidth="1"/>
    <col min="2564" max="2800" width="8.85546875" style="2"/>
    <col min="2801" max="2801" width="34" style="2" customWidth="1"/>
    <col min="2802" max="2802" width="11.28515625" style="2" customWidth="1"/>
    <col min="2803" max="2803" width="11" style="2" customWidth="1"/>
    <col min="2804" max="2810" width="8.85546875" style="2"/>
    <col min="2811" max="2812" width="10.7109375" style="2" customWidth="1"/>
    <col min="2813" max="2813" width="8.85546875" style="2"/>
    <col min="2814" max="2814" width="11.5703125" style="2" customWidth="1"/>
    <col min="2815" max="2815" width="13.7109375" style="2" customWidth="1"/>
    <col min="2816" max="2819" width="9.28515625" style="2" customWidth="1"/>
    <col min="2820" max="3056" width="8.85546875" style="2"/>
    <col min="3057" max="3057" width="34" style="2" customWidth="1"/>
    <col min="3058" max="3058" width="11.28515625" style="2" customWidth="1"/>
    <col min="3059" max="3059" width="11" style="2" customWidth="1"/>
    <col min="3060" max="3066" width="8.85546875" style="2"/>
    <col min="3067" max="3068" width="10.7109375" style="2" customWidth="1"/>
    <col min="3069" max="3069" width="8.85546875" style="2"/>
    <col min="3070" max="3070" width="11.5703125" style="2" customWidth="1"/>
    <col min="3071" max="3071" width="13.7109375" style="2" customWidth="1"/>
    <col min="3072" max="3075" width="9.28515625" style="2" customWidth="1"/>
    <col min="3076" max="3312" width="8.85546875" style="2"/>
    <col min="3313" max="3313" width="34" style="2" customWidth="1"/>
    <col min="3314" max="3314" width="11.28515625" style="2" customWidth="1"/>
    <col min="3315" max="3315" width="11" style="2" customWidth="1"/>
    <col min="3316" max="3322" width="8.85546875" style="2"/>
    <col min="3323" max="3324" width="10.7109375" style="2" customWidth="1"/>
    <col min="3325" max="3325" width="8.85546875" style="2"/>
    <col min="3326" max="3326" width="11.5703125" style="2" customWidth="1"/>
    <col min="3327" max="3327" width="13.7109375" style="2" customWidth="1"/>
    <col min="3328" max="3331" width="9.28515625" style="2" customWidth="1"/>
    <col min="3332" max="3568" width="8.85546875" style="2"/>
    <col min="3569" max="3569" width="34" style="2" customWidth="1"/>
    <col min="3570" max="3570" width="11.28515625" style="2" customWidth="1"/>
    <col min="3571" max="3571" width="11" style="2" customWidth="1"/>
    <col min="3572" max="3578" width="8.85546875" style="2"/>
    <col min="3579" max="3580" width="10.7109375" style="2" customWidth="1"/>
    <col min="3581" max="3581" width="8.85546875" style="2"/>
    <col min="3582" max="3582" width="11.5703125" style="2" customWidth="1"/>
    <col min="3583" max="3583" width="13.7109375" style="2" customWidth="1"/>
    <col min="3584" max="3587" width="9.28515625" style="2" customWidth="1"/>
    <col min="3588" max="3824" width="8.85546875" style="2"/>
    <col min="3825" max="3825" width="34" style="2" customWidth="1"/>
    <col min="3826" max="3826" width="11.28515625" style="2" customWidth="1"/>
    <col min="3827" max="3827" width="11" style="2" customWidth="1"/>
    <col min="3828" max="3834" width="8.85546875" style="2"/>
    <col min="3835" max="3836" width="10.7109375" style="2" customWidth="1"/>
    <col min="3837" max="3837" width="8.85546875" style="2"/>
    <col min="3838" max="3838" width="11.5703125" style="2" customWidth="1"/>
    <col min="3839" max="3839" width="13.7109375" style="2" customWidth="1"/>
    <col min="3840" max="3843" width="9.28515625" style="2" customWidth="1"/>
    <col min="3844" max="4080" width="8.85546875" style="2"/>
    <col min="4081" max="4081" width="34" style="2" customWidth="1"/>
    <col min="4082" max="4082" width="11.28515625" style="2" customWidth="1"/>
    <col min="4083" max="4083" width="11" style="2" customWidth="1"/>
    <col min="4084" max="4090" width="8.85546875" style="2"/>
    <col min="4091" max="4092" width="10.7109375" style="2" customWidth="1"/>
    <col min="4093" max="4093" width="8.85546875" style="2"/>
    <col min="4094" max="4094" width="11.5703125" style="2" customWidth="1"/>
    <col min="4095" max="4095" width="13.7109375" style="2" customWidth="1"/>
    <col min="4096" max="4099" width="9.28515625" style="2" customWidth="1"/>
    <col min="4100" max="4336" width="8.85546875" style="2"/>
    <col min="4337" max="4337" width="34" style="2" customWidth="1"/>
    <col min="4338" max="4338" width="11.28515625" style="2" customWidth="1"/>
    <col min="4339" max="4339" width="11" style="2" customWidth="1"/>
    <col min="4340" max="4346" width="8.85546875" style="2"/>
    <col min="4347" max="4348" width="10.7109375" style="2" customWidth="1"/>
    <col min="4349" max="4349" width="8.85546875" style="2"/>
    <col min="4350" max="4350" width="11.5703125" style="2" customWidth="1"/>
    <col min="4351" max="4351" width="13.7109375" style="2" customWidth="1"/>
    <col min="4352" max="4355" width="9.28515625" style="2" customWidth="1"/>
    <col min="4356" max="4592" width="8.85546875" style="2"/>
    <col min="4593" max="4593" width="34" style="2" customWidth="1"/>
    <col min="4594" max="4594" width="11.28515625" style="2" customWidth="1"/>
    <col min="4595" max="4595" width="11" style="2" customWidth="1"/>
    <col min="4596" max="4602" width="8.85546875" style="2"/>
    <col min="4603" max="4604" width="10.7109375" style="2" customWidth="1"/>
    <col min="4605" max="4605" width="8.85546875" style="2"/>
    <col min="4606" max="4606" width="11.5703125" style="2" customWidth="1"/>
    <col min="4607" max="4607" width="13.7109375" style="2" customWidth="1"/>
    <col min="4608" max="4611" width="9.28515625" style="2" customWidth="1"/>
    <col min="4612" max="4848" width="8.85546875" style="2"/>
    <col min="4849" max="4849" width="34" style="2" customWidth="1"/>
    <col min="4850" max="4850" width="11.28515625" style="2" customWidth="1"/>
    <col min="4851" max="4851" width="11" style="2" customWidth="1"/>
    <col min="4852" max="4858" width="8.85546875" style="2"/>
    <col min="4859" max="4860" width="10.7109375" style="2" customWidth="1"/>
    <col min="4861" max="4861" width="8.85546875" style="2"/>
    <col min="4862" max="4862" width="11.5703125" style="2" customWidth="1"/>
    <col min="4863" max="4863" width="13.7109375" style="2" customWidth="1"/>
    <col min="4864" max="4867" width="9.28515625" style="2" customWidth="1"/>
    <col min="4868" max="5104" width="8.85546875" style="2"/>
    <col min="5105" max="5105" width="34" style="2" customWidth="1"/>
    <col min="5106" max="5106" width="11.28515625" style="2" customWidth="1"/>
    <col min="5107" max="5107" width="11" style="2" customWidth="1"/>
    <col min="5108" max="5114" width="8.85546875" style="2"/>
    <col min="5115" max="5116" width="10.7109375" style="2" customWidth="1"/>
    <col min="5117" max="5117" width="8.85546875" style="2"/>
    <col min="5118" max="5118" width="11.5703125" style="2" customWidth="1"/>
    <col min="5119" max="5119" width="13.7109375" style="2" customWidth="1"/>
    <col min="5120" max="5123" width="9.28515625" style="2" customWidth="1"/>
    <col min="5124" max="5360" width="8.85546875" style="2"/>
    <col min="5361" max="5361" width="34" style="2" customWidth="1"/>
    <col min="5362" max="5362" width="11.28515625" style="2" customWidth="1"/>
    <col min="5363" max="5363" width="11" style="2" customWidth="1"/>
    <col min="5364" max="5370" width="8.85546875" style="2"/>
    <col min="5371" max="5372" width="10.7109375" style="2" customWidth="1"/>
    <col min="5373" max="5373" width="8.85546875" style="2"/>
    <col min="5374" max="5374" width="11.5703125" style="2" customWidth="1"/>
    <col min="5375" max="5375" width="13.7109375" style="2" customWidth="1"/>
    <col min="5376" max="5379" width="9.28515625" style="2" customWidth="1"/>
    <col min="5380" max="5616" width="8.85546875" style="2"/>
    <col min="5617" max="5617" width="34" style="2" customWidth="1"/>
    <col min="5618" max="5618" width="11.28515625" style="2" customWidth="1"/>
    <col min="5619" max="5619" width="11" style="2" customWidth="1"/>
    <col min="5620" max="5626" width="8.85546875" style="2"/>
    <col min="5627" max="5628" width="10.7109375" style="2" customWidth="1"/>
    <col min="5629" max="5629" width="8.85546875" style="2"/>
    <col min="5630" max="5630" width="11.5703125" style="2" customWidth="1"/>
    <col min="5631" max="5631" width="13.7109375" style="2" customWidth="1"/>
    <col min="5632" max="5635" width="9.28515625" style="2" customWidth="1"/>
    <col min="5636" max="5872" width="8.85546875" style="2"/>
    <col min="5873" max="5873" width="34" style="2" customWidth="1"/>
    <col min="5874" max="5874" width="11.28515625" style="2" customWidth="1"/>
    <col min="5875" max="5875" width="11" style="2" customWidth="1"/>
    <col min="5876" max="5882" width="8.85546875" style="2"/>
    <col min="5883" max="5884" width="10.7109375" style="2" customWidth="1"/>
    <col min="5885" max="5885" width="8.85546875" style="2"/>
    <col min="5886" max="5886" width="11.5703125" style="2" customWidth="1"/>
    <col min="5887" max="5887" width="13.7109375" style="2" customWidth="1"/>
    <col min="5888" max="5891" width="9.28515625" style="2" customWidth="1"/>
    <col min="5892" max="6128" width="8.85546875" style="2"/>
    <col min="6129" max="6129" width="34" style="2" customWidth="1"/>
    <col min="6130" max="6130" width="11.28515625" style="2" customWidth="1"/>
    <col min="6131" max="6131" width="11" style="2" customWidth="1"/>
    <col min="6132" max="6138" width="8.85546875" style="2"/>
    <col min="6139" max="6140" width="10.7109375" style="2" customWidth="1"/>
    <col min="6141" max="6141" width="8.85546875" style="2"/>
    <col min="6142" max="6142" width="11.5703125" style="2" customWidth="1"/>
    <col min="6143" max="6143" width="13.7109375" style="2" customWidth="1"/>
    <col min="6144" max="6147" width="9.28515625" style="2" customWidth="1"/>
    <col min="6148" max="6384" width="8.85546875" style="2"/>
    <col min="6385" max="6385" width="34" style="2" customWidth="1"/>
    <col min="6386" max="6386" width="11.28515625" style="2" customWidth="1"/>
    <col min="6387" max="6387" width="11" style="2" customWidth="1"/>
    <col min="6388" max="6394" width="8.85546875" style="2"/>
    <col min="6395" max="6396" width="10.7109375" style="2" customWidth="1"/>
    <col min="6397" max="6397" width="8.85546875" style="2"/>
    <col min="6398" max="6398" width="11.5703125" style="2" customWidth="1"/>
    <col min="6399" max="6399" width="13.7109375" style="2" customWidth="1"/>
    <col min="6400" max="6403" width="9.28515625" style="2" customWidth="1"/>
    <col min="6404" max="6640" width="8.85546875" style="2"/>
    <col min="6641" max="6641" width="34" style="2" customWidth="1"/>
    <col min="6642" max="6642" width="11.28515625" style="2" customWidth="1"/>
    <col min="6643" max="6643" width="11" style="2" customWidth="1"/>
    <col min="6644" max="6650" width="8.85546875" style="2"/>
    <col min="6651" max="6652" width="10.7109375" style="2" customWidth="1"/>
    <col min="6653" max="6653" width="8.85546875" style="2"/>
    <col min="6654" max="6654" width="11.5703125" style="2" customWidth="1"/>
    <col min="6655" max="6655" width="13.7109375" style="2" customWidth="1"/>
    <col min="6656" max="6659" width="9.28515625" style="2" customWidth="1"/>
    <col min="6660" max="6896" width="8.85546875" style="2"/>
    <col min="6897" max="6897" width="34" style="2" customWidth="1"/>
    <col min="6898" max="6898" width="11.28515625" style="2" customWidth="1"/>
    <col min="6899" max="6899" width="11" style="2" customWidth="1"/>
    <col min="6900" max="6906" width="8.85546875" style="2"/>
    <col min="6907" max="6908" width="10.7109375" style="2" customWidth="1"/>
    <col min="6909" max="6909" width="8.85546875" style="2"/>
    <col min="6910" max="6910" width="11.5703125" style="2" customWidth="1"/>
    <col min="6911" max="6911" width="13.7109375" style="2" customWidth="1"/>
    <col min="6912" max="6915" width="9.28515625" style="2" customWidth="1"/>
    <col min="6916" max="7152" width="8.85546875" style="2"/>
    <col min="7153" max="7153" width="34" style="2" customWidth="1"/>
    <col min="7154" max="7154" width="11.28515625" style="2" customWidth="1"/>
    <col min="7155" max="7155" width="11" style="2" customWidth="1"/>
    <col min="7156" max="7162" width="8.85546875" style="2"/>
    <col min="7163" max="7164" width="10.7109375" style="2" customWidth="1"/>
    <col min="7165" max="7165" width="8.85546875" style="2"/>
    <col min="7166" max="7166" width="11.5703125" style="2" customWidth="1"/>
    <col min="7167" max="7167" width="13.7109375" style="2" customWidth="1"/>
    <col min="7168" max="7171" width="9.28515625" style="2" customWidth="1"/>
    <col min="7172" max="7408" width="8.85546875" style="2"/>
    <col min="7409" max="7409" width="34" style="2" customWidth="1"/>
    <col min="7410" max="7410" width="11.28515625" style="2" customWidth="1"/>
    <col min="7411" max="7411" width="11" style="2" customWidth="1"/>
    <col min="7412" max="7418" width="8.85546875" style="2"/>
    <col min="7419" max="7420" width="10.7109375" style="2" customWidth="1"/>
    <col min="7421" max="7421" width="8.85546875" style="2"/>
    <col min="7422" max="7422" width="11.5703125" style="2" customWidth="1"/>
    <col min="7423" max="7423" width="13.7109375" style="2" customWidth="1"/>
    <col min="7424" max="7427" width="9.28515625" style="2" customWidth="1"/>
    <col min="7428" max="7664" width="8.85546875" style="2"/>
    <col min="7665" max="7665" width="34" style="2" customWidth="1"/>
    <col min="7666" max="7666" width="11.28515625" style="2" customWidth="1"/>
    <col min="7667" max="7667" width="11" style="2" customWidth="1"/>
    <col min="7668" max="7674" width="8.85546875" style="2"/>
    <col min="7675" max="7676" width="10.7109375" style="2" customWidth="1"/>
    <col min="7677" max="7677" width="8.85546875" style="2"/>
    <col min="7678" max="7678" width="11.5703125" style="2" customWidth="1"/>
    <col min="7679" max="7679" width="13.7109375" style="2" customWidth="1"/>
    <col min="7680" max="7683" width="9.28515625" style="2" customWidth="1"/>
    <col min="7684" max="7920" width="8.85546875" style="2"/>
    <col min="7921" max="7921" width="34" style="2" customWidth="1"/>
    <col min="7922" max="7922" width="11.28515625" style="2" customWidth="1"/>
    <col min="7923" max="7923" width="11" style="2" customWidth="1"/>
    <col min="7924" max="7930" width="8.85546875" style="2"/>
    <col min="7931" max="7932" width="10.7109375" style="2" customWidth="1"/>
    <col min="7933" max="7933" width="8.85546875" style="2"/>
    <col min="7934" max="7934" width="11.5703125" style="2" customWidth="1"/>
    <col min="7935" max="7935" width="13.7109375" style="2" customWidth="1"/>
    <col min="7936" max="7939" width="9.28515625" style="2" customWidth="1"/>
    <col min="7940" max="8176" width="8.85546875" style="2"/>
    <col min="8177" max="8177" width="34" style="2" customWidth="1"/>
    <col min="8178" max="8178" width="11.28515625" style="2" customWidth="1"/>
    <col min="8179" max="8179" width="11" style="2" customWidth="1"/>
    <col min="8180" max="8186" width="8.85546875" style="2"/>
    <col min="8187" max="8188" width="10.7109375" style="2" customWidth="1"/>
    <col min="8189" max="8189" width="8.85546875" style="2"/>
    <col min="8190" max="8190" width="11.5703125" style="2" customWidth="1"/>
    <col min="8191" max="8191" width="13.7109375" style="2" customWidth="1"/>
    <col min="8192" max="8195" width="9.28515625" style="2" customWidth="1"/>
    <col min="8196" max="8432" width="8.85546875" style="2"/>
    <col min="8433" max="8433" width="34" style="2" customWidth="1"/>
    <col min="8434" max="8434" width="11.28515625" style="2" customWidth="1"/>
    <col min="8435" max="8435" width="11" style="2" customWidth="1"/>
    <col min="8436" max="8442" width="8.85546875" style="2"/>
    <col min="8443" max="8444" width="10.7109375" style="2" customWidth="1"/>
    <col min="8445" max="8445" width="8.85546875" style="2"/>
    <col min="8446" max="8446" width="11.5703125" style="2" customWidth="1"/>
    <col min="8447" max="8447" width="13.7109375" style="2" customWidth="1"/>
    <col min="8448" max="8451" width="9.28515625" style="2" customWidth="1"/>
    <col min="8452" max="8688" width="8.85546875" style="2"/>
    <col min="8689" max="8689" width="34" style="2" customWidth="1"/>
    <col min="8690" max="8690" width="11.28515625" style="2" customWidth="1"/>
    <col min="8691" max="8691" width="11" style="2" customWidth="1"/>
    <col min="8692" max="8698" width="8.85546875" style="2"/>
    <col min="8699" max="8700" width="10.7109375" style="2" customWidth="1"/>
    <col min="8701" max="8701" width="8.85546875" style="2"/>
    <col min="8702" max="8702" width="11.5703125" style="2" customWidth="1"/>
    <col min="8703" max="8703" width="13.7109375" style="2" customWidth="1"/>
    <col min="8704" max="8707" width="9.28515625" style="2" customWidth="1"/>
    <col min="8708" max="8944" width="8.85546875" style="2"/>
    <col min="8945" max="8945" width="34" style="2" customWidth="1"/>
    <col min="8946" max="8946" width="11.28515625" style="2" customWidth="1"/>
    <col min="8947" max="8947" width="11" style="2" customWidth="1"/>
    <col min="8948" max="8954" width="8.85546875" style="2"/>
    <col min="8955" max="8956" width="10.7109375" style="2" customWidth="1"/>
    <col min="8957" max="8957" width="8.85546875" style="2"/>
    <col min="8958" max="8958" width="11.5703125" style="2" customWidth="1"/>
    <col min="8959" max="8959" width="13.7109375" style="2" customWidth="1"/>
    <col min="8960" max="8963" width="9.28515625" style="2" customWidth="1"/>
    <col min="8964" max="9200" width="8.85546875" style="2"/>
    <col min="9201" max="9201" width="34" style="2" customWidth="1"/>
    <col min="9202" max="9202" width="11.28515625" style="2" customWidth="1"/>
    <col min="9203" max="9203" width="11" style="2" customWidth="1"/>
    <col min="9204" max="9210" width="8.85546875" style="2"/>
    <col min="9211" max="9212" width="10.7109375" style="2" customWidth="1"/>
    <col min="9213" max="9213" width="8.85546875" style="2"/>
    <col min="9214" max="9214" width="11.5703125" style="2" customWidth="1"/>
    <col min="9215" max="9215" width="13.7109375" style="2" customWidth="1"/>
    <col min="9216" max="9219" width="9.28515625" style="2" customWidth="1"/>
    <col min="9220" max="9456" width="8.85546875" style="2"/>
    <col min="9457" max="9457" width="34" style="2" customWidth="1"/>
    <col min="9458" max="9458" width="11.28515625" style="2" customWidth="1"/>
    <col min="9459" max="9459" width="11" style="2" customWidth="1"/>
    <col min="9460" max="9466" width="8.85546875" style="2"/>
    <col min="9467" max="9468" width="10.7109375" style="2" customWidth="1"/>
    <col min="9469" max="9469" width="8.85546875" style="2"/>
    <col min="9470" max="9470" width="11.5703125" style="2" customWidth="1"/>
    <col min="9471" max="9471" width="13.7109375" style="2" customWidth="1"/>
    <col min="9472" max="9475" width="9.28515625" style="2" customWidth="1"/>
    <col min="9476" max="9712" width="8.85546875" style="2"/>
    <col min="9713" max="9713" width="34" style="2" customWidth="1"/>
    <col min="9714" max="9714" width="11.28515625" style="2" customWidth="1"/>
    <col min="9715" max="9715" width="11" style="2" customWidth="1"/>
    <col min="9716" max="9722" width="8.85546875" style="2"/>
    <col min="9723" max="9724" width="10.7109375" style="2" customWidth="1"/>
    <col min="9725" max="9725" width="8.85546875" style="2"/>
    <col min="9726" max="9726" width="11.5703125" style="2" customWidth="1"/>
    <col min="9727" max="9727" width="13.7109375" style="2" customWidth="1"/>
    <col min="9728" max="9731" width="9.28515625" style="2" customWidth="1"/>
    <col min="9732" max="9968" width="8.85546875" style="2"/>
    <col min="9969" max="9969" width="34" style="2" customWidth="1"/>
    <col min="9970" max="9970" width="11.28515625" style="2" customWidth="1"/>
    <col min="9971" max="9971" width="11" style="2" customWidth="1"/>
    <col min="9972" max="9978" width="8.85546875" style="2"/>
    <col min="9979" max="9980" width="10.7109375" style="2" customWidth="1"/>
    <col min="9981" max="9981" width="8.85546875" style="2"/>
    <col min="9982" max="9982" width="11.5703125" style="2" customWidth="1"/>
    <col min="9983" max="9983" width="13.7109375" style="2" customWidth="1"/>
    <col min="9984" max="9987" width="9.28515625" style="2" customWidth="1"/>
    <col min="9988" max="10224" width="8.85546875" style="2"/>
    <col min="10225" max="10225" width="34" style="2" customWidth="1"/>
    <col min="10226" max="10226" width="11.28515625" style="2" customWidth="1"/>
    <col min="10227" max="10227" width="11" style="2" customWidth="1"/>
    <col min="10228" max="10234" width="8.85546875" style="2"/>
    <col min="10235" max="10236" width="10.7109375" style="2" customWidth="1"/>
    <col min="10237" max="10237" width="8.85546875" style="2"/>
    <col min="10238" max="10238" width="11.5703125" style="2" customWidth="1"/>
    <col min="10239" max="10239" width="13.7109375" style="2" customWidth="1"/>
    <col min="10240" max="10243" width="9.28515625" style="2" customWidth="1"/>
    <col min="10244" max="10480" width="8.85546875" style="2"/>
    <col min="10481" max="10481" width="34" style="2" customWidth="1"/>
    <col min="10482" max="10482" width="11.28515625" style="2" customWidth="1"/>
    <col min="10483" max="10483" width="11" style="2" customWidth="1"/>
    <col min="10484" max="10490" width="8.85546875" style="2"/>
    <col min="10491" max="10492" width="10.7109375" style="2" customWidth="1"/>
    <col min="10493" max="10493" width="8.85546875" style="2"/>
    <col min="10494" max="10494" width="11.5703125" style="2" customWidth="1"/>
    <col min="10495" max="10495" width="13.7109375" style="2" customWidth="1"/>
    <col min="10496" max="10499" width="9.28515625" style="2" customWidth="1"/>
    <col min="10500" max="10736" width="8.85546875" style="2"/>
    <col min="10737" max="10737" width="34" style="2" customWidth="1"/>
    <col min="10738" max="10738" width="11.28515625" style="2" customWidth="1"/>
    <col min="10739" max="10739" width="11" style="2" customWidth="1"/>
    <col min="10740" max="10746" width="8.85546875" style="2"/>
    <col min="10747" max="10748" width="10.7109375" style="2" customWidth="1"/>
    <col min="10749" max="10749" width="8.85546875" style="2"/>
    <col min="10750" max="10750" width="11.5703125" style="2" customWidth="1"/>
    <col min="10751" max="10751" width="13.7109375" style="2" customWidth="1"/>
    <col min="10752" max="10755" width="9.28515625" style="2" customWidth="1"/>
    <col min="10756" max="10992" width="8.85546875" style="2"/>
    <col min="10993" max="10993" width="34" style="2" customWidth="1"/>
    <col min="10994" max="10994" width="11.28515625" style="2" customWidth="1"/>
    <col min="10995" max="10995" width="11" style="2" customWidth="1"/>
    <col min="10996" max="11002" width="8.85546875" style="2"/>
    <col min="11003" max="11004" width="10.7109375" style="2" customWidth="1"/>
    <col min="11005" max="11005" width="8.85546875" style="2"/>
    <col min="11006" max="11006" width="11.5703125" style="2" customWidth="1"/>
    <col min="11007" max="11007" width="13.7109375" style="2" customWidth="1"/>
    <col min="11008" max="11011" width="9.28515625" style="2" customWidth="1"/>
    <col min="11012" max="11248" width="8.85546875" style="2"/>
    <col min="11249" max="11249" width="34" style="2" customWidth="1"/>
    <col min="11250" max="11250" width="11.28515625" style="2" customWidth="1"/>
    <col min="11251" max="11251" width="11" style="2" customWidth="1"/>
    <col min="11252" max="11258" width="8.85546875" style="2"/>
    <col min="11259" max="11260" width="10.7109375" style="2" customWidth="1"/>
    <col min="11261" max="11261" width="8.85546875" style="2"/>
    <col min="11262" max="11262" width="11.5703125" style="2" customWidth="1"/>
    <col min="11263" max="11263" width="13.7109375" style="2" customWidth="1"/>
    <col min="11264" max="11267" width="9.28515625" style="2" customWidth="1"/>
    <col min="11268" max="11504" width="8.85546875" style="2"/>
    <col min="11505" max="11505" width="34" style="2" customWidth="1"/>
    <col min="11506" max="11506" width="11.28515625" style="2" customWidth="1"/>
    <col min="11507" max="11507" width="11" style="2" customWidth="1"/>
    <col min="11508" max="11514" width="8.85546875" style="2"/>
    <col min="11515" max="11516" width="10.7109375" style="2" customWidth="1"/>
    <col min="11517" max="11517" width="8.85546875" style="2"/>
    <col min="11518" max="11518" width="11.5703125" style="2" customWidth="1"/>
    <col min="11519" max="11519" width="13.7109375" style="2" customWidth="1"/>
    <col min="11520" max="11523" width="9.28515625" style="2" customWidth="1"/>
    <col min="11524" max="11760" width="8.85546875" style="2"/>
    <col min="11761" max="11761" width="34" style="2" customWidth="1"/>
    <col min="11762" max="11762" width="11.28515625" style="2" customWidth="1"/>
    <col min="11763" max="11763" width="11" style="2" customWidth="1"/>
    <col min="11764" max="11770" width="8.85546875" style="2"/>
    <col min="11771" max="11772" width="10.7109375" style="2" customWidth="1"/>
    <col min="11773" max="11773" width="8.85546875" style="2"/>
    <col min="11774" max="11774" width="11.5703125" style="2" customWidth="1"/>
    <col min="11775" max="11775" width="13.7109375" style="2" customWidth="1"/>
    <col min="11776" max="11779" width="9.28515625" style="2" customWidth="1"/>
    <col min="11780" max="12016" width="8.85546875" style="2"/>
    <col min="12017" max="12017" width="34" style="2" customWidth="1"/>
    <col min="12018" max="12018" width="11.28515625" style="2" customWidth="1"/>
    <col min="12019" max="12019" width="11" style="2" customWidth="1"/>
    <col min="12020" max="12026" width="8.85546875" style="2"/>
    <col min="12027" max="12028" width="10.7109375" style="2" customWidth="1"/>
    <col min="12029" max="12029" width="8.85546875" style="2"/>
    <col min="12030" max="12030" width="11.5703125" style="2" customWidth="1"/>
    <col min="12031" max="12031" width="13.7109375" style="2" customWidth="1"/>
    <col min="12032" max="12035" width="9.28515625" style="2" customWidth="1"/>
    <col min="12036" max="12272" width="8.85546875" style="2"/>
    <col min="12273" max="12273" width="34" style="2" customWidth="1"/>
    <col min="12274" max="12274" width="11.28515625" style="2" customWidth="1"/>
    <col min="12275" max="12275" width="11" style="2" customWidth="1"/>
    <col min="12276" max="12282" width="8.85546875" style="2"/>
    <col min="12283" max="12284" width="10.7109375" style="2" customWidth="1"/>
    <col min="12285" max="12285" width="8.85546875" style="2"/>
    <col min="12286" max="12286" width="11.5703125" style="2" customWidth="1"/>
    <col min="12287" max="12287" width="13.7109375" style="2" customWidth="1"/>
    <col min="12288" max="12291" width="9.28515625" style="2" customWidth="1"/>
    <col min="12292" max="12528" width="8.85546875" style="2"/>
    <col min="12529" max="12529" width="34" style="2" customWidth="1"/>
    <col min="12530" max="12530" width="11.28515625" style="2" customWidth="1"/>
    <col min="12531" max="12531" width="11" style="2" customWidth="1"/>
    <col min="12532" max="12538" width="8.85546875" style="2"/>
    <col min="12539" max="12540" width="10.7109375" style="2" customWidth="1"/>
    <col min="12541" max="12541" width="8.85546875" style="2"/>
    <col min="12542" max="12542" width="11.5703125" style="2" customWidth="1"/>
    <col min="12543" max="12543" width="13.7109375" style="2" customWidth="1"/>
    <col min="12544" max="12547" width="9.28515625" style="2" customWidth="1"/>
    <col min="12548" max="12784" width="8.85546875" style="2"/>
    <col min="12785" max="12785" width="34" style="2" customWidth="1"/>
    <col min="12786" max="12786" width="11.28515625" style="2" customWidth="1"/>
    <col min="12787" max="12787" width="11" style="2" customWidth="1"/>
    <col min="12788" max="12794" width="8.85546875" style="2"/>
    <col min="12795" max="12796" width="10.7109375" style="2" customWidth="1"/>
    <col min="12797" max="12797" width="8.85546875" style="2"/>
    <col min="12798" max="12798" width="11.5703125" style="2" customWidth="1"/>
    <col min="12799" max="12799" width="13.7109375" style="2" customWidth="1"/>
    <col min="12800" max="12803" width="9.28515625" style="2" customWidth="1"/>
    <col min="12804" max="13040" width="8.85546875" style="2"/>
    <col min="13041" max="13041" width="34" style="2" customWidth="1"/>
    <col min="13042" max="13042" width="11.28515625" style="2" customWidth="1"/>
    <col min="13043" max="13043" width="11" style="2" customWidth="1"/>
    <col min="13044" max="13050" width="8.85546875" style="2"/>
    <col min="13051" max="13052" width="10.7109375" style="2" customWidth="1"/>
    <col min="13053" max="13053" width="8.85546875" style="2"/>
    <col min="13054" max="13054" width="11.5703125" style="2" customWidth="1"/>
    <col min="13055" max="13055" width="13.7109375" style="2" customWidth="1"/>
    <col min="13056" max="13059" width="9.28515625" style="2" customWidth="1"/>
    <col min="13060" max="13296" width="8.85546875" style="2"/>
    <col min="13297" max="13297" width="34" style="2" customWidth="1"/>
    <col min="13298" max="13298" width="11.28515625" style="2" customWidth="1"/>
    <col min="13299" max="13299" width="11" style="2" customWidth="1"/>
    <col min="13300" max="13306" width="8.85546875" style="2"/>
    <col min="13307" max="13308" width="10.7109375" style="2" customWidth="1"/>
    <col min="13309" max="13309" width="8.85546875" style="2"/>
    <col min="13310" max="13310" width="11.5703125" style="2" customWidth="1"/>
    <col min="13311" max="13311" width="13.7109375" style="2" customWidth="1"/>
    <col min="13312" max="13315" width="9.28515625" style="2" customWidth="1"/>
    <col min="13316" max="13552" width="8.85546875" style="2"/>
    <col min="13553" max="13553" width="34" style="2" customWidth="1"/>
    <col min="13554" max="13554" width="11.28515625" style="2" customWidth="1"/>
    <col min="13555" max="13555" width="11" style="2" customWidth="1"/>
    <col min="13556" max="13562" width="8.85546875" style="2"/>
    <col min="13563" max="13564" width="10.7109375" style="2" customWidth="1"/>
    <col min="13565" max="13565" width="8.85546875" style="2"/>
    <col min="13566" max="13566" width="11.5703125" style="2" customWidth="1"/>
    <col min="13567" max="13567" width="13.7109375" style="2" customWidth="1"/>
    <col min="13568" max="13571" width="9.28515625" style="2" customWidth="1"/>
    <col min="13572" max="13808" width="8.85546875" style="2"/>
    <col min="13809" max="13809" width="34" style="2" customWidth="1"/>
    <col min="13810" max="13810" width="11.28515625" style="2" customWidth="1"/>
    <col min="13811" max="13811" width="11" style="2" customWidth="1"/>
    <col min="13812" max="13818" width="8.85546875" style="2"/>
    <col min="13819" max="13820" width="10.7109375" style="2" customWidth="1"/>
    <col min="13821" max="13821" width="8.85546875" style="2"/>
    <col min="13822" max="13822" width="11.5703125" style="2" customWidth="1"/>
    <col min="13823" max="13823" width="13.7109375" style="2" customWidth="1"/>
    <col min="13824" max="13827" width="9.28515625" style="2" customWidth="1"/>
    <col min="13828" max="14064" width="8.85546875" style="2"/>
    <col min="14065" max="14065" width="34" style="2" customWidth="1"/>
    <col min="14066" max="14066" width="11.28515625" style="2" customWidth="1"/>
    <col min="14067" max="14067" width="11" style="2" customWidth="1"/>
    <col min="14068" max="14074" width="8.85546875" style="2"/>
    <col min="14075" max="14076" width="10.7109375" style="2" customWidth="1"/>
    <col min="14077" max="14077" width="8.85546875" style="2"/>
    <col min="14078" max="14078" width="11.5703125" style="2" customWidth="1"/>
    <col min="14079" max="14079" width="13.7109375" style="2" customWidth="1"/>
    <col min="14080" max="14083" width="9.28515625" style="2" customWidth="1"/>
    <col min="14084" max="14320" width="8.85546875" style="2"/>
    <col min="14321" max="14321" width="34" style="2" customWidth="1"/>
    <col min="14322" max="14322" width="11.28515625" style="2" customWidth="1"/>
    <col min="14323" max="14323" width="11" style="2" customWidth="1"/>
    <col min="14324" max="14330" width="8.85546875" style="2"/>
    <col min="14331" max="14332" width="10.7109375" style="2" customWidth="1"/>
    <col min="14333" max="14333" width="8.85546875" style="2"/>
    <col min="14334" max="14334" width="11.5703125" style="2" customWidth="1"/>
    <col min="14335" max="14335" width="13.7109375" style="2" customWidth="1"/>
    <col min="14336" max="14339" width="9.28515625" style="2" customWidth="1"/>
    <col min="14340" max="14576" width="8.85546875" style="2"/>
    <col min="14577" max="14577" width="34" style="2" customWidth="1"/>
    <col min="14578" max="14578" width="11.28515625" style="2" customWidth="1"/>
    <col min="14579" max="14579" width="11" style="2" customWidth="1"/>
    <col min="14580" max="14586" width="8.85546875" style="2"/>
    <col min="14587" max="14588" width="10.7109375" style="2" customWidth="1"/>
    <col min="14589" max="14589" width="8.85546875" style="2"/>
    <col min="14590" max="14590" width="11.5703125" style="2" customWidth="1"/>
    <col min="14591" max="14591" width="13.7109375" style="2" customWidth="1"/>
    <col min="14592" max="14595" width="9.28515625" style="2" customWidth="1"/>
    <col min="14596" max="14832" width="8.85546875" style="2"/>
    <col min="14833" max="14833" width="34" style="2" customWidth="1"/>
    <col min="14834" max="14834" width="11.28515625" style="2" customWidth="1"/>
    <col min="14835" max="14835" width="11" style="2" customWidth="1"/>
    <col min="14836" max="14842" width="8.85546875" style="2"/>
    <col min="14843" max="14844" width="10.7109375" style="2" customWidth="1"/>
    <col min="14845" max="14845" width="8.85546875" style="2"/>
    <col min="14846" max="14846" width="11.5703125" style="2" customWidth="1"/>
    <col min="14847" max="14847" width="13.7109375" style="2" customWidth="1"/>
    <col min="14848" max="14851" width="9.28515625" style="2" customWidth="1"/>
    <col min="14852" max="15088" width="8.85546875" style="2"/>
    <col min="15089" max="15089" width="34" style="2" customWidth="1"/>
    <col min="15090" max="15090" width="11.28515625" style="2" customWidth="1"/>
    <col min="15091" max="15091" width="11" style="2" customWidth="1"/>
    <col min="15092" max="15098" width="8.85546875" style="2"/>
    <col min="15099" max="15100" width="10.7109375" style="2" customWidth="1"/>
    <col min="15101" max="15101" width="8.85546875" style="2"/>
    <col min="15102" max="15102" width="11.5703125" style="2" customWidth="1"/>
    <col min="15103" max="15103" width="13.7109375" style="2" customWidth="1"/>
    <col min="15104" max="15107" width="9.28515625" style="2" customWidth="1"/>
    <col min="15108" max="15344" width="8.85546875" style="2"/>
    <col min="15345" max="15345" width="34" style="2" customWidth="1"/>
    <col min="15346" max="15346" width="11.28515625" style="2" customWidth="1"/>
    <col min="15347" max="15347" width="11" style="2" customWidth="1"/>
    <col min="15348" max="15354" width="8.85546875" style="2"/>
    <col min="15355" max="15356" width="10.7109375" style="2" customWidth="1"/>
    <col min="15357" max="15357" width="8.85546875" style="2"/>
    <col min="15358" max="15358" width="11.5703125" style="2" customWidth="1"/>
    <col min="15359" max="15359" width="13.7109375" style="2" customWidth="1"/>
    <col min="15360" max="15363" width="9.28515625" style="2" customWidth="1"/>
    <col min="15364" max="15600" width="8.85546875" style="2"/>
    <col min="15601" max="15601" width="34" style="2" customWidth="1"/>
    <col min="15602" max="15602" width="11.28515625" style="2" customWidth="1"/>
    <col min="15603" max="15603" width="11" style="2" customWidth="1"/>
    <col min="15604" max="15610" width="8.85546875" style="2"/>
    <col min="15611" max="15612" width="10.7109375" style="2" customWidth="1"/>
    <col min="15613" max="15613" width="8.85546875" style="2"/>
    <col min="15614" max="15614" width="11.5703125" style="2" customWidth="1"/>
    <col min="15615" max="15615" width="13.7109375" style="2" customWidth="1"/>
    <col min="15616" max="15619" width="9.28515625" style="2" customWidth="1"/>
    <col min="15620" max="15856" width="8.85546875" style="2"/>
    <col min="15857" max="15857" width="34" style="2" customWidth="1"/>
    <col min="15858" max="15858" width="11.28515625" style="2" customWidth="1"/>
    <col min="15859" max="15859" width="11" style="2" customWidth="1"/>
    <col min="15860" max="15866" width="8.85546875" style="2"/>
    <col min="15867" max="15868" width="10.7109375" style="2" customWidth="1"/>
    <col min="15869" max="15869" width="8.85546875" style="2"/>
    <col min="15870" max="15870" width="11.5703125" style="2" customWidth="1"/>
    <col min="15871" max="15871" width="13.7109375" style="2" customWidth="1"/>
    <col min="15872" max="15875" width="9.28515625" style="2" customWidth="1"/>
    <col min="15876" max="16112" width="8.85546875" style="2"/>
    <col min="16113" max="16113" width="34" style="2" customWidth="1"/>
    <col min="16114" max="16114" width="11.28515625" style="2" customWidth="1"/>
    <col min="16115" max="16115" width="11" style="2" customWidth="1"/>
    <col min="16116" max="16122" width="8.85546875" style="2"/>
    <col min="16123" max="16124" width="10.7109375" style="2" customWidth="1"/>
    <col min="16125" max="16125" width="8.85546875" style="2"/>
    <col min="16126" max="16126" width="11.5703125" style="2" customWidth="1"/>
    <col min="16127" max="16127" width="13.7109375" style="2" customWidth="1"/>
    <col min="16128" max="16131" width="9.28515625" style="2" customWidth="1"/>
    <col min="16132" max="16372" width="8.85546875" style="2"/>
    <col min="16373" max="16384" width="8.85546875" style="2" customWidth="1"/>
  </cols>
  <sheetData>
    <row r="1" spans="1:8" ht="18.75" customHeight="1">
      <c r="A1" s="231"/>
      <c r="B1" s="232" t="s">
        <v>141</v>
      </c>
      <c r="C1" s="232"/>
      <c r="D1" s="232"/>
      <c r="E1" s="232"/>
      <c r="F1" s="232"/>
      <c r="G1" s="232"/>
      <c r="H1" s="232"/>
    </row>
    <row r="2" spans="1:8" ht="15" customHeight="1">
      <c r="A2" s="231"/>
      <c r="B2" s="232"/>
      <c r="C2" s="232"/>
      <c r="D2" s="232"/>
      <c r="E2" s="232"/>
      <c r="F2" s="232"/>
      <c r="G2" s="232"/>
      <c r="H2" s="232"/>
    </row>
    <row r="3" spans="1:8" ht="24.6" customHeight="1" thickBot="1">
      <c r="A3" s="40" t="s">
        <v>78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3.7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27" t="s">
        <v>4</v>
      </c>
      <c r="B6" s="134">
        <v>215042</v>
      </c>
      <c r="C6" s="43">
        <v>1160</v>
      </c>
      <c r="D6" s="43">
        <v>0</v>
      </c>
      <c r="E6" s="43">
        <v>213882</v>
      </c>
      <c r="F6" s="43">
        <v>202</v>
      </c>
      <c r="G6" s="43">
        <v>117829</v>
      </c>
      <c r="H6" s="43"/>
    </row>
    <row r="7" spans="1:8" ht="15.75">
      <c r="A7" s="28" t="s">
        <v>5</v>
      </c>
      <c r="B7" s="134">
        <v>9588</v>
      </c>
      <c r="C7" s="43">
        <v>0</v>
      </c>
      <c r="D7" s="43">
        <v>0</v>
      </c>
      <c r="E7" s="43">
        <v>9588</v>
      </c>
      <c r="F7" s="43">
        <v>0</v>
      </c>
      <c r="G7" s="43">
        <v>6630</v>
      </c>
      <c r="H7" s="43"/>
    </row>
    <row r="8" spans="1:8" ht="15.75">
      <c r="A8" s="28" t="s">
        <v>6</v>
      </c>
      <c r="B8" s="134">
        <v>19127</v>
      </c>
      <c r="C8" s="43">
        <v>0</v>
      </c>
      <c r="D8" s="43">
        <v>0</v>
      </c>
      <c r="E8" s="43">
        <v>19127</v>
      </c>
      <c r="F8" s="43">
        <v>50</v>
      </c>
      <c r="G8" s="43">
        <v>4759</v>
      </c>
      <c r="H8" s="43"/>
    </row>
    <row r="9" spans="1:8" ht="15.75">
      <c r="A9" s="28" t="s">
        <v>7</v>
      </c>
      <c r="B9" s="134">
        <v>11030</v>
      </c>
      <c r="C9" s="43">
        <v>0</v>
      </c>
      <c r="D9" s="43">
        <v>0</v>
      </c>
      <c r="E9" s="43">
        <v>11030</v>
      </c>
      <c r="F9" s="43">
        <v>0</v>
      </c>
      <c r="G9" s="43">
        <v>2521</v>
      </c>
      <c r="H9" s="43"/>
    </row>
    <row r="10" spans="1:8" ht="15.75">
      <c r="A10" s="28" t="s">
        <v>8</v>
      </c>
      <c r="B10" s="134">
        <v>3100</v>
      </c>
      <c r="C10" s="43">
        <v>0</v>
      </c>
      <c r="D10" s="43">
        <v>0</v>
      </c>
      <c r="E10" s="43">
        <v>3100</v>
      </c>
      <c r="F10" s="43">
        <v>0</v>
      </c>
      <c r="G10" s="43">
        <v>2828</v>
      </c>
      <c r="H10" s="43"/>
    </row>
    <row r="11" spans="1:8" ht="15.75">
      <c r="A11" s="28" t="s">
        <v>9</v>
      </c>
      <c r="B11" s="134">
        <v>1025</v>
      </c>
      <c r="C11" s="43">
        <v>0</v>
      </c>
      <c r="D11" s="43">
        <v>0</v>
      </c>
      <c r="E11" s="43">
        <v>1025</v>
      </c>
      <c r="F11" s="43">
        <v>0</v>
      </c>
      <c r="G11" s="43">
        <v>56</v>
      </c>
      <c r="H11" s="43"/>
    </row>
    <row r="12" spans="1:8" ht="15.75">
      <c r="A12" s="28" t="s">
        <v>10</v>
      </c>
      <c r="B12" s="134">
        <v>8171</v>
      </c>
      <c r="C12" s="43">
        <v>6</v>
      </c>
      <c r="D12" s="43">
        <v>0</v>
      </c>
      <c r="E12" s="43">
        <v>8165</v>
      </c>
      <c r="F12" s="43">
        <v>150</v>
      </c>
      <c r="G12" s="43">
        <v>2224</v>
      </c>
      <c r="H12" s="43"/>
    </row>
    <row r="13" spans="1:8" ht="14.45" customHeight="1">
      <c r="A13" s="28" t="s">
        <v>11</v>
      </c>
      <c r="B13" s="134">
        <v>32576</v>
      </c>
      <c r="C13" s="43">
        <v>6</v>
      </c>
      <c r="D13" s="43">
        <v>0</v>
      </c>
      <c r="E13" s="43">
        <v>32570</v>
      </c>
      <c r="F13" s="43">
        <v>1333</v>
      </c>
      <c r="G13" s="43">
        <v>9591</v>
      </c>
      <c r="H13" s="43"/>
    </row>
    <row r="14" spans="1:8" ht="15.75">
      <c r="A14" s="28" t="s">
        <v>12</v>
      </c>
      <c r="B14" s="134">
        <v>9207</v>
      </c>
      <c r="C14" s="43">
        <v>12</v>
      </c>
      <c r="D14" s="43">
        <v>0</v>
      </c>
      <c r="E14" s="43">
        <v>9195</v>
      </c>
      <c r="F14" s="43">
        <v>10</v>
      </c>
      <c r="G14" s="43">
        <v>2086</v>
      </c>
      <c r="H14" s="43"/>
    </row>
    <row r="15" spans="1:8" ht="15.75">
      <c r="A15" s="28" t="s">
        <v>13</v>
      </c>
      <c r="B15" s="134">
        <v>58365</v>
      </c>
      <c r="C15" s="43">
        <v>140</v>
      </c>
      <c r="D15" s="43">
        <v>0</v>
      </c>
      <c r="E15" s="43">
        <v>58225</v>
      </c>
      <c r="F15" s="43">
        <v>726</v>
      </c>
      <c r="G15" s="43">
        <v>34321</v>
      </c>
      <c r="H15" s="43"/>
    </row>
    <row r="16" spans="1:8" ht="15.75">
      <c r="A16" s="28" t="s">
        <v>14</v>
      </c>
      <c r="B16" s="134">
        <v>28458</v>
      </c>
      <c r="C16" s="43">
        <v>0</v>
      </c>
      <c r="D16" s="43">
        <v>0</v>
      </c>
      <c r="E16" s="43">
        <v>28458</v>
      </c>
      <c r="F16" s="43">
        <v>100</v>
      </c>
      <c r="G16" s="43">
        <v>14301</v>
      </c>
      <c r="H16" s="43"/>
    </row>
    <row r="17" spans="1:8" ht="15.75">
      <c r="A17" s="28" t="s">
        <v>15</v>
      </c>
      <c r="B17" s="134">
        <v>44774</v>
      </c>
      <c r="C17" s="43">
        <v>372</v>
      </c>
      <c r="D17" s="43">
        <v>0</v>
      </c>
      <c r="E17" s="43">
        <v>44402</v>
      </c>
      <c r="F17" s="43">
        <v>1708</v>
      </c>
      <c r="G17" s="43">
        <v>31633</v>
      </c>
      <c r="H17" s="43"/>
    </row>
    <row r="18" spans="1:8" ht="15.75">
      <c r="A18" s="28" t="s">
        <v>16</v>
      </c>
      <c r="B18" s="134">
        <v>11035</v>
      </c>
      <c r="C18" s="43">
        <v>0</v>
      </c>
      <c r="D18" s="43">
        <v>0</v>
      </c>
      <c r="E18" s="43">
        <v>11035</v>
      </c>
      <c r="F18" s="43">
        <v>0</v>
      </c>
      <c r="G18" s="43">
        <v>3554</v>
      </c>
      <c r="H18" s="43"/>
    </row>
    <row r="19" spans="1:8" ht="15.75">
      <c r="A19" s="28" t="s">
        <v>17</v>
      </c>
      <c r="B19" s="134">
        <v>3007</v>
      </c>
      <c r="C19" s="43">
        <v>0</v>
      </c>
      <c r="D19" s="43">
        <v>0</v>
      </c>
      <c r="E19" s="43">
        <v>3007</v>
      </c>
      <c r="F19" s="43">
        <v>0</v>
      </c>
      <c r="G19" s="43">
        <v>91</v>
      </c>
      <c r="H19" s="43"/>
    </row>
    <row r="20" spans="1:8" ht="15.75">
      <c r="A20" s="28" t="s">
        <v>18</v>
      </c>
      <c r="B20" s="134">
        <v>121288</v>
      </c>
      <c r="C20" s="43">
        <v>1554</v>
      </c>
      <c r="D20" s="43">
        <v>0</v>
      </c>
      <c r="E20" s="43">
        <v>119734</v>
      </c>
      <c r="F20" s="43">
        <v>9299</v>
      </c>
      <c r="G20" s="43">
        <v>91140</v>
      </c>
      <c r="H20" s="43"/>
    </row>
    <row r="21" spans="1:8" ht="15.6" customHeight="1">
      <c r="A21" s="28" t="s">
        <v>19</v>
      </c>
      <c r="B21" s="134">
        <v>3089</v>
      </c>
      <c r="C21" s="43">
        <v>0</v>
      </c>
      <c r="D21" s="43">
        <v>0</v>
      </c>
      <c r="E21" s="43">
        <v>3089</v>
      </c>
      <c r="F21" s="43">
        <v>0</v>
      </c>
      <c r="G21" s="43">
        <v>606</v>
      </c>
      <c r="H21" s="43"/>
    </row>
    <row r="22" spans="1:8" ht="15.75">
      <c r="A22" s="28" t="s">
        <v>20</v>
      </c>
      <c r="B22" s="134">
        <v>5331</v>
      </c>
      <c r="C22" s="43">
        <v>0</v>
      </c>
      <c r="D22" s="43">
        <v>0</v>
      </c>
      <c r="E22" s="43">
        <v>5331</v>
      </c>
      <c r="F22" s="43">
        <v>500</v>
      </c>
      <c r="G22" s="43">
        <v>673</v>
      </c>
      <c r="H22" s="43"/>
    </row>
    <row r="23" spans="1:8" ht="15.75">
      <c r="A23" s="28" t="s">
        <v>21</v>
      </c>
      <c r="B23" s="134">
        <v>9362</v>
      </c>
      <c r="C23" s="43">
        <v>0</v>
      </c>
      <c r="D23" s="43">
        <v>0</v>
      </c>
      <c r="E23" s="43">
        <v>9362</v>
      </c>
      <c r="F23" s="43">
        <v>0</v>
      </c>
      <c r="G23" s="43">
        <v>3237</v>
      </c>
      <c r="H23" s="43"/>
    </row>
    <row r="24" spans="1:8" ht="15.6" customHeight="1">
      <c r="A24" s="28" t="s">
        <v>22</v>
      </c>
      <c r="B24" s="134">
        <v>59962</v>
      </c>
      <c r="C24" s="43">
        <v>7200</v>
      </c>
      <c r="D24" s="43">
        <v>10160</v>
      </c>
      <c r="E24" s="43">
        <v>42602</v>
      </c>
      <c r="F24" s="43">
        <v>16705</v>
      </c>
      <c r="G24" s="43">
        <v>46382</v>
      </c>
      <c r="H24" s="43"/>
    </row>
    <row r="25" spans="1:8" ht="15.6" customHeight="1">
      <c r="A25" s="28" t="s">
        <v>23</v>
      </c>
      <c r="B25" s="134">
        <v>22526</v>
      </c>
      <c r="C25" s="43">
        <v>0</v>
      </c>
      <c r="D25" s="43">
        <v>0</v>
      </c>
      <c r="E25" s="43">
        <v>22526</v>
      </c>
      <c r="F25" s="43">
        <v>0</v>
      </c>
      <c r="G25" s="43">
        <v>6049</v>
      </c>
      <c r="H25" s="43"/>
    </row>
    <row r="26" spans="1:8" ht="15.6" customHeight="1">
      <c r="A26" s="28" t="s">
        <v>24</v>
      </c>
      <c r="B26" s="134">
        <v>1940</v>
      </c>
      <c r="C26" s="43">
        <v>0</v>
      </c>
      <c r="D26" s="43">
        <v>0</v>
      </c>
      <c r="E26" s="43">
        <v>1940</v>
      </c>
      <c r="F26" s="43">
        <v>0</v>
      </c>
      <c r="G26" s="43">
        <v>1420</v>
      </c>
      <c r="H26" s="43"/>
    </row>
    <row r="27" spans="1:8" ht="15.6" customHeight="1">
      <c r="A27" s="28" t="s">
        <v>25</v>
      </c>
      <c r="B27" s="134">
        <v>6130</v>
      </c>
      <c r="C27" s="43">
        <v>0</v>
      </c>
      <c r="D27" s="43">
        <v>0</v>
      </c>
      <c r="E27" s="43">
        <v>6130</v>
      </c>
      <c r="F27" s="43">
        <v>0</v>
      </c>
      <c r="G27" s="43">
        <v>2090</v>
      </c>
      <c r="H27" s="43"/>
    </row>
    <row r="28" spans="1:8" ht="15.6" customHeight="1">
      <c r="A28" s="28" t="s">
        <v>26</v>
      </c>
      <c r="B28" s="134">
        <v>3760</v>
      </c>
      <c r="C28" s="43">
        <v>0</v>
      </c>
      <c r="D28" s="43">
        <v>0</v>
      </c>
      <c r="E28" s="43">
        <v>3760</v>
      </c>
      <c r="F28" s="43">
        <v>0</v>
      </c>
      <c r="G28" s="43">
        <v>1840</v>
      </c>
      <c r="H28" s="43"/>
    </row>
    <row r="29" spans="1:8" ht="15.6" customHeight="1">
      <c r="A29" s="28" t="s">
        <v>27</v>
      </c>
      <c r="B29" s="134">
        <v>11610</v>
      </c>
      <c r="C29" s="43">
        <v>0</v>
      </c>
      <c r="D29" s="43">
        <v>0</v>
      </c>
      <c r="E29" s="43">
        <v>11610</v>
      </c>
      <c r="F29" s="43">
        <v>0</v>
      </c>
      <c r="G29" s="43">
        <v>3320</v>
      </c>
      <c r="H29" s="43"/>
    </row>
    <row r="30" spans="1:8" ht="15.6" customHeight="1">
      <c r="A30" s="28" t="s">
        <v>28</v>
      </c>
      <c r="B30" s="134">
        <v>2420</v>
      </c>
      <c r="C30" s="43">
        <v>0</v>
      </c>
      <c r="D30" s="43">
        <v>0</v>
      </c>
      <c r="E30" s="43">
        <v>2420</v>
      </c>
      <c r="F30" s="43">
        <v>0</v>
      </c>
      <c r="G30" s="43">
        <v>490</v>
      </c>
      <c r="H30" s="43"/>
    </row>
    <row r="31" spans="1:8" ht="15.6" customHeight="1">
      <c r="A31" s="28" t="s">
        <v>29</v>
      </c>
      <c r="B31" s="134">
        <v>7770</v>
      </c>
      <c r="C31" s="43">
        <v>0</v>
      </c>
      <c r="D31" s="43">
        <v>0</v>
      </c>
      <c r="E31" s="43">
        <v>7770</v>
      </c>
      <c r="F31" s="43">
        <v>0</v>
      </c>
      <c r="G31" s="43">
        <v>2100</v>
      </c>
      <c r="H31" s="43"/>
    </row>
    <row r="32" spans="1:8" ht="17.45" customHeight="1">
      <c r="A32" s="28" t="s">
        <v>30</v>
      </c>
      <c r="B32" s="134">
        <v>6740</v>
      </c>
      <c r="C32" s="43">
        <v>0</v>
      </c>
      <c r="D32" s="43">
        <v>0</v>
      </c>
      <c r="E32" s="43">
        <v>6740</v>
      </c>
      <c r="F32" s="43">
        <v>0</v>
      </c>
      <c r="G32" s="43">
        <v>410</v>
      </c>
      <c r="H32" s="43"/>
    </row>
    <row r="33" spans="1:8" ht="15.75">
      <c r="A33" s="28" t="s">
        <v>31</v>
      </c>
      <c r="B33" s="134">
        <v>2650</v>
      </c>
      <c r="C33" s="43">
        <v>0</v>
      </c>
      <c r="D33" s="43">
        <v>0</v>
      </c>
      <c r="E33" s="43">
        <v>2650</v>
      </c>
      <c r="F33" s="43">
        <v>0</v>
      </c>
      <c r="G33" s="43">
        <v>1090</v>
      </c>
      <c r="H33" s="43"/>
    </row>
    <row r="34" spans="1:8" ht="16.899999999999999" customHeight="1">
      <c r="A34" s="28" t="s">
        <v>32</v>
      </c>
      <c r="B34" s="134">
        <v>7980</v>
      </c>
      <c r="C34" s="43">
        <v>0</v>
      </c>
      <c r="D34" s="43">
        <v>0</v>
      </c>
      <c r="E34" s="43">
        <v>7980</v>
      </c>
      <c r="F34" s="43">
        <v>0</v>
      </c>
      <c r="G34" s="43">
        <v>1240</v>
      </c>
      <c r="H34" s="43"/>
    </row>
    <row r="35" spans="1:8" ht="15.6" customHeight="1">
      <c r="A35" s="28" t="s">
        <v>33</v>
      </c>
      <c r="B35" s="134">
        <v>0</v>
      </c>
      <c r="C35" s="43">
        <v>0</v>
      </c>
      <c r="D35" s="43">
        <v>0</v>
      </c>
      <c r="E35" s="43">
        <v>0</v>
      </c>
      <c r="F35" s="43">
        <v>60</v>
      </c>
      <c r="G35" s="43">
        <v>270</v>
      </c>
      <c r="H35" s="43">
        <v>2778</v>
      </c>
    </row>
    <row r="36" spans="1:8" ht="15.6" customHeight="1">
      <c r="A36" s="28" t="s">
        <v>34</v>
      </c>
      <c r="B36" s="134">
        <v>78682</v>
      </c>
      <c r="C36" s="43">
        <v>456</v>
      </c>
      <c r="D36" s="43">
        <v>0</v>
      </c>
      <c r="E36" s="43">
        <v>78226</v>
      </c>
      <c r="F36" s="43">
        <v>6215</v>
      </c>
      <c r="G36" s="43">
        <v>61183</v>
      </c>
      <c r="H36" s="62"/>
    </row>
    <row r="37" spans="1:8" ht="15.75">
      <c r="A37" s="28" t="s">
        <v>35</v>
      </c>
      <c r="B37" s="134">
        <v>1548</v>
      </c>
      <c r="C37" s="43">
        <v>0</v>
      </c>
      <c r="D37" s="43">
        <v>0</v>
      </c>
      <c r="E37" s="43">
        <v>1548</v>
      </c>
      <c r="F37" s="43">
        <v>0</v>
      </c>
      <c r="G37" s="43">
        <v>462</v>
      </c>
      <c r="H37" s="43"/>
    </row>
    <row r="38" spans="1:8" ht="15.6" customHeight="1">
      <c r="A38" s="28" t="s">
        <v>36</v>
      </c>
      <c r="B38" s="134">
        <v>162347</v>
      </c>
      <c r="C38" s="43">
        <v>1455</v>
      </c>
      <c r="D38" s="43">
        <v>0</v>
      </c>
      <c r="E38" s="43">
        <v>160892</v>
      </c>
      <c r="F38" s="43">
        <v>9336</v>
      </c>
      <c r="G38" s="43">
        <v>68032</v>
      </c>
      <c r="H38" s="43"/>
    </row>
    <row r="39" spans="1:8" ht="15.6" customHeight="1">
      <c r="A39" s="28" t="s">
        <v>37</v>
      </c>
      <c r="B39" s="134">
        <v>103375</v>
      </c>
      <c r="C39" s="43">
        <v>50873</v>
      </c>
      <c r="D39" s="43">
        <v>909</v>
      </c>
      <c r="E39" s="43">
        <v>51593</v>
      </c>
      <c r="F39" s="43">
        <v>12366</v>
      </c>
      <c r="G39" s="43">
        <v>29967</v>
      </c>
      <c r="H39" s="43"/>
    </row>
    <row r="40" spans="1:8" ht="15.6" customHeight="1">
      <c r="A40" s="28" t="s">
        <v>38</v>
      </c>
      <c r="B40" s="134">
        <v>397753</v>
      </c>
      <c r="C40" s="43">
        <v>139882</v>
      </c>
      <c r="D40" s="43">
        <v>3852</v>
      </c>
      <c r="E40" s="43">
        <v>254019</v>
      </c>
      <c r="F40" s="43">
        <v>90995</v>
      </c>
      <c r="G40" s="43">
        <v>194903</v>
      </c>
      <c r="H40" s="43"/>
    </row>
    <row r="41" spans="1:8" ht="15.6" customHeight="1">
      <c r="A41" s="28" t="s">
        <v>39</v>
      </c>
      <c r="B41" s="134">
        <v>47793</v>
      </c>
      <c r="C41" s="43">
        <v>0</v>
      </c>
      <c r="D41" s="43">
        <v>0</v>
      </c>
      <c r="E41" s="43">
        <v>47793</v>
      </c>
      <c r="F41" s="43">
        <v>0</v>
      </c>
      <c r="G41" s="43">
        <v>0</v>
      </c>
      <c r="H41" s="43"/>
    </row>
    <row r="42" spans="1:8" ht="15.6" customHeight="1">
      <c r="A42" s="28" t="s">
        <v>40</v>
      </c>
      <c r="B42" s="134">
        <v>1600</v>
      </c>
      <c r="C42" s="43">
        <v>0</v>
      </c>
      <c r="D42" s="43">
        <v>0</v>
      </c>
      <c r="E42" s="43">
        <v>1600</v>
      </c>
      <c r="F42" s="43">
        <v>0</v>
      </c>
      <c r="G42" s="43">
        <v>0</v>
      </c>
      <c r="H42" s="43"/>
    </row>
    <row r="43" spans="1:8" ht="15" customHeight="1">
      <c r="A43" s="28" t="s">
        <v>41</v>
      </c>
      <c r="B43" s="134">
        <v>11590</v>
      </c>
      <c r="C43" s="43">
        <v>0</v>
      </c>
      <c r="D43" s="43">
        <v>0</v>
      </c>
      <c r="E43" s="43">
        <v>11590</v>
      </c>
      <c r="F43" s="43">
        <v>0</v>
      </c>
      <c r="G43" s="43">
        <v>0</v>
      </c>
      <c r="H43" s="43"/>
    </row>
    <row r="44" spans="1:8" ht="30.6" customHeight="1">
      <c r="A44" s="28" t="s">
        <v>82</v>
      </c>
      <c r="B44" s="134">
        <v>72800</v>
      </c>
      <c r="C44" s="43">
        <v>0</v>
      </c>
      <c r="D44" s="43">
        <v>0</v>
      </c>
      <c r="E44" s="43">
        <v>72800</v>
      </c>
      <c r="F44" s="43">
        <v>0</v>
      </c>
      <c r="G44" s="43">
        <v>0</v>
      </c>
      <c r="H44" s="43"/>
    </row>
    <row r="45" spans="1:8" ht="15.6" customHeight="1">
      <c r="A45" s="28" t="s">
        <v>42</v>
      </c>
      <c r="B45" s="134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/>
    </row>
    <row r="46" spans="1:8" ht="38.25" customHeight="1">
      <c r="A46" s="28" t="s">
        <v>43</v>
      </c>
      <c r="B46" s="134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/>
    </row>
    <row r="47" spans="1:8" s="5" customFormat="1" ht="15.75">
      <c r="A47" s="28" t="s">
        <v>44</v>
      </c>
      <c r="B47" s="134">
        <v>7893</v>
      </c>
      <c r="C47" s="43">
        <v>215</v>
      </c>
      <c r="D47" s="43">
        <v>0</v>
      </c>
      <c r="E47" s="43">
        <v>7678</v>
      </c>
      <c r="F47" s="43">
        <v>136</v>
      </c>
      <c r="G47" s="43">
        <v>5967</v>
      </c>
      <c r="H47" s="43"/>
    </row>
    <row r="48" spans="1:8" ht="15.75">
      <c r="A48" s="28" t="s">
        <v>45</v>
      </c>
      <c r="B48" s="134">
        <v>0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/>
    </row>
    <row r="49" spans="1:8" ht="15.75">
      <c r="A49" s="28" t="s">
        <v>46</v>
      </c>
      <c r="B49" s="134">
        <v>10423</v>
      </c>
      <c r="C49" s="43">
        <v>100</v>
      </c>
      <c r="D49" s="43">
        <v>0</v>
      </c>
      <c r="E49" s="43">
        <v>10323</v>
      </c>
      <c r="F49" s="43">
        <v>240</v>
      </c>
      <c r="G49" s="43">
        <v>4105</v>
      </c>
      <c r="H49" s="43"/>
    </row>
    <row r="50" spans="1:8" ht="17.45" customHeight="1">
      <c r="A50" s="28" t="s">
        <v>47</v>
      </c>
      <c r="B50" s="134">
        <v>7200</v>
      </c>
      <c r="C50" s="43">
        <v>0</v>
      </c>
      <c r="D50" s="43">
        <v>0</v>
      </c>
      <c r="E50" s="43">
        <v>7200</v>
      </c>
      <c r="F50" s="43">
        <v>0</v>
      </c>
      <c r="G50" s="43">
        <v>36</v>
      </c>
      <c r="H50" s="43"/>
    </row>
    <row r="51" spans="1:8" ht="15" customHeight="1">
      <c r="A51" s="28" t="s">
        <v>48</v>
      </c>
      <c r="B51" s="134">
        <v>31595</v>
      </c>
      <c r="C51" s="43">
        <v>0</v>
      </c>
      <c r="D51" s="43">
        <v>0</v>
      </c>
      <c r="E51" s="43">
        <v>31595</v>
      </c>
      <c r="F51" s="43">
        <v>5273</v>
      </c>
      <c r="G51" s="43">
        <v>49140</v>
      </c>
      <c r="H51" s="43">
        <v>609387.99999999988</v>
      </c>
    </row>
    <row r="52" spans="1:8" ht="15.75">
      <c r="A52" s="28" t="s">
        <v>49</v>
      </c>
      <c r="B52" s="134">
        <v>20336</v>
      </c>
      <c r="C52" s="43">
        <v>12</v>
      </c>
      <c r="D52" s="43">
        <v>0</v>
      </c>
      <c r="E52" s="43">
        <v>20324</v>
      </c>
      <c r="F52" s="43">
        <v>0</v>
      </c>
      <c r="G52" s="43">
        <v>4861</v>
      </c>
      <c r="H52" s="217">
        <v>127037.4</v>
      </c>
    </row>
    <row r="53" spans="1:8" ht="15.75">
      <c r="A53" s="28" t="s">
        <v>50</v>
      </c>
      <c r="B53" s="134">
        <v>13662</v>
      </c>
      <c r="C53" s="43">
        <v>0</v>
      </c>
      <c r="D53" s="43">
        <v>0</v>
      </c>
      <c r="E53" s="43">
        <v>13662</v>
      </c>
      <c r="F53" s="43">
        <v>410</v>
      </c>
      <c r="G53" s="43">
        <v>11900</v>
      </c>
      <c r="H53" s="43">
        <v>168148</v>
      </c>
    </row>
    <row r="54" spans="1:8" ht="15.75">
      <c r="A54" s="28" t="s">
        <v>51</v>
      </c>
      <c r="B54" s="134">
        <v>7547</v>
      </c>
      <c r="C54" s="43">
        <v>0</v>
      </c>
      <c r="D54" s="43">
        <v>0</v>
      </c>
      <c r="E54" s="43">
        <v>7547</v>
      </c>
      <c r="F54" s="43">
        <v>910</v>
      </c>
      <c r="G54" s="43">
        <v>13520</v>
      </c>
      <c r="H54" s="43">
        <v>160916</v>
      </c>
    </row>
    <row r="55" spans="1:8" ht="15.75">
      <c r="A55" s="28" t="s">
        <v>52</v>
      </c>
      <c r="B55" s="134">
        <v>411</v>
      </c>
      <c r="C55" s="43">
        <v>0</v>
      </c>
      <c r="D55" s="43">
        <v>0</v>
      </c>
      <c r="E55" s="43">
        <v>411</v>
      </c>
      <c r="F55" s="43">
        <v>0</v>
      </c>
      <c r="G55" s="43">
        <v>1544</v>
      </c>
      <c r="H55" s="43"/>
    </row>
    <row r="56" spans="1:8" ht="15.75">
      <c r="A56" s="28" t="s">
        <v>53</v>
      </c>
      <c r="B56" s="134">
        <v>97354</v>
      </c>
      <c r="C56" s="43">
        <v>9011</v>
      </c>
      <c r="D56" s="43">
        <v>22886</v>
      </c>
      <c r="E56" s="43">
        <v>65457</v>
      </c>
      <c r="F56" s="43">
        <v>41796</v>
      </c>
      <c r="G56" s="43">
        <v>65963</v>
      </c>
      <c r="H56" s="43"/>
    </row>
    <row r="57" spans="1:8" ht="15.75">
      <c r="A57" s="28" t="s">
        <v>54</v>
      </c>
      <c r="B57" s="134">
        <v>582852</v>
      </c>
      <c r="C57" s="43">
        <v>33308</v>
      </c>
      <c r="D57" s="43">
        <v>140530</v>
      </c>
      <c r="E57" s="43">
        <v>409014</v>
      </c>
      <c r="F57" s="43">
        <v>203723</v>
      </c>
      <c r="G57" s="43">
        <v>379257</v>
      </c>
      <c r="H57" s="43"/>
    </row>
    <row r="58" spans="1:8" ht="16.149999999999999" customHeight="1">
      <c r="A58" s="28" t="s">
        <v>55</v>
      </c>
      <c r="B58" s="134">
        <v>2474</v>
      </c>
      <c r="C58" s="43">
        <v>0</v>
      </c>
      <c r="D58" s="43">
        <v>0</v>
      </c>
      <c r="E58" s="43">
        <v>2474</v>
      </c>
      <c r="F58" s="43">
        <v>0</v>
      </c>
      <c r="G58" s="43">
        <v>0</v>
      </c>
      <c r="H58" s="43"/>
    </row>
    <row r="59" spans="1:8" ht="15.75">
      <c r="A59" s="28" t="s">
        <v>56</v>
      </c>
      <c r="B59" s="134">
        <v>479</v>
      </c>
      <c r="C59" s="43">
        <v>30</v>
      </c>
      <c r="D59" s="43">
        <v>0</v>
      </c>
      <c r="E59" s="43">
        <v>449</v>
      </c>
      <c r="F59" s="43">
        <v>0</v>
      </c>
      <c r="G59" s="43">
        <v>7</v>
      </c>
      <c r="H59" s="43"/>
    </row>
    <row r="60" spans="1:8" ht="15.6" customHeight="1">
      <c r="A60" s="28" t="s">
        <v>57</v>
      </c>
      <c r="B60" s="134">
        <v>40918</v>
      </c>
      <c r="C60" s="43">
        <v>0</v>
      </c>
      <c r="D60" s="43">
        <v>0</v>
      </c>
      <c r="E60" s="43">
        <v>40918</v>
      </c>
      <c r="F60" s="43">
        <v>34834</v>
      </c>
      <c r="G60" s="43">
        <v>69630</v>
      </c>
      <c r="H60" s="43"/>
    </row>
    <row r="61" spans="1:8" ht="29.45" customHeight="1">
      <c r="A61" s="28" t="s">
        <v>58</v>
      </c>
      <c r="B61" s="134">
        <v>1440</v>
      </c>
      <c r="C61" s="43">
        <v>0</v>
      </c>
      <c r="D61" s="43">
        <v>0</v>
      </c>
      <c r="E61" s="43">
        <v>1440</v>
      </c>
      <c r="F61" s="43">
        <v>0</v>
      </c>
      <c r="G61" s="43">
        <v>310</v>
      </c>
      <c r="H61" s="43"/>
    </row>
    <row r="62" spans="1:8" ht="15.75">
      <c r="A62" s="28" t="s">
        <v>59</v>
      </c>
      <c r="B62" s="134">
        <v>18113</v>
      </c>
      <c r="C62" s="43">
        <v>32</v>
      </c>
      <c r="D62" s="43">
        <v>0</v>
      </c>
      <c r="E62" s="43">
        <v>18081</v>
      </c>
      <c r="F62" s="43">
        <v>1345</v>
      </c>
      <c r="G62" s="43">
        <v>28160</v>
      </c>
      <c r="H62" s="43"/>
    </row>
    <row r="63" spans="1:8" ht="15.6" customHeight="1">
      <c r="A63" s="28" t="s">
        <v>60</v>
      </c>
      <c r="B63" s="134">
        <v>64873</v>
      </c>
      <c r="C63" s="43">
        <v>554</v>
      </c>
      <c r="D63" s="43">
        <v>0</v>
      </c>
      <c r="E63" s="43">
        <v>64319</v>
      </c>
      <c r="F63" s="43">
        <v>11584</v>
      </c>
      <c r="G63" s="43">
        <v>91138</v>
      </c>
      <c r="H63" s="43"/>
    </row>
    <row r="64" spans="1:8" ht="15.75">
      <c r="A64" s="28" t="s">
        <v>61</v>
      </c>
      <c r="B64" s="134">
        <v>1219</v>
      </c>
      <c r="C64" s="43">
        <v>0</v>
      </c>
      <c r="D64" s="43">
        <v>0</v>
      </c>
      <c r="E64" s="43">
        <v>1219</v>
      </c>
      <c r="F64" s="43">
        <v>550</v>
      </c>
      <c r="G64" s="43">
        <v>7</v>
      </c>
      <c r="H64" s="43"/>
    </row>
    <row r="65" spans="1:8" ht="15.75">
      <c r="A65" s="28" t="s">
        <v>62</v>
      </c>
      <c r="B65" s="134">
        <v>95508</v>
      </c>
      <c r="C65" s="43">
        <v>3800</v>
      </c>
      <c r="D65" s="43">
        <v>0</v>
      </c>
      <c r="E65" s="43">
        <v>91708</v>
      </c>
      <c r="F65" s="43">
        <v>621</v>
      </c>
      <c r="G65" s="43">
        <v>36570</v>
      </c>
      <c r="H65" s="43"/>
    </row>
    <row r="66" spans="1:8" ht="15.75">
      <c r="A66" s="28" t="s">
        <v>63</v>
      </c>
      <c r="B66" s="134">
        <v>135988</v>
      </c>
      <c r="C66" s="43">
        <v>0</v>
      </c>
      <c r="D66" s="43">
        <v>0</v>
      </c>
      <c r="E66" s="43">
        <v>135988</v>
      </c>
      <c r="F66" s="43">
        <v>5368</v>
      </c>
      <c r="G66" s="43">
        <v>159861</v>
      </c>
      <c r="H66" s="155">
        <v>2068117.4000000001</v>
      </c>
    </row>
    <row r="67" spans="1:8" ht="15.75">
      <c r="A67" s="28" t="s">
        <v>64</v>
      </c>
      <c r="B67" s="134">
        <v>60203</v>
      </c>
      <c r="C67" s="43">
        <v>284</v>
      </c>
      <c r="D67" s="43">
        <v>512</v>
      </c>
      <c r="E67" s="43">
        <v>59407</v>
      </c>
      <c r="F67" s="43">
        <v>73388</v>
      </c>
      <c r="G67" s="43">
        <v>48242</v>
      </c>
      <c r="H67" s="43"/>
    </row>
    <row r="68" spans="1:8" ht="16.5" thickBot="1">
      <c r="A68" s="29" t="s">
        <v>65</v>
      </c>
      <c r="B68" s="134">
        <v>4030</v>
      </c>
      <c r="C68" s="43">
        <v>25</v>
      </c>
      <c r="D68" s="43">
        <v>0</v>
      </c>
      <c r="E68" s="43">
        <v>4005</v>
      </c>
      <c r="F68" s="43">
        <v>150</v>
      </c>
      <c r="G68" s="43">
        <v>2280</v>
      </c>
      <c r="H68" s="43"/>
    </row>
    <row r="69" spans="1:8" ht="24.6" customHeight="1" thickBot="1">
      <c r="A69" s="53" t="s">
        <v>158</v>
      </c>
      <c r="B69" s="65">
        <v>2809069</v>
      </c>
      <c r="C69" s="65">
        <v>250487</v>
      </c>
      <c r="D69" s="65">
        <v>178849</v>
      </c>
      <c r="E69" s="65">
        <v>2379733</v>
      </c>
      <c r="F69" s="65">
        <v>530083</v>
      </c>
      <c r="G69" s="65">
        <v>1721826</v>
      </c>
      <c r="H69" s="65">
        <v>3136384.8</v>
      </c>
    </row>
    <row r="70" spans="1:8" ht="15.75" thickBot="1">
      <c r="A70" s="130" t="s">
        <v>69</v>
      </c>
      <c r="B70" s="131">
        <v>86110</v>
      </c>
      <c r="C70" s="132"/>
      <c r="D70" s="132"/>
      <c r="E70" s="132">
        <v>86110</v>
      </c>
      <c r="F70" s="132">
        <v>3500</v>
      </c>
      <c r="G70" s="132">
        <v>27139</v>
      </c>
      <c r="H70" s="133"/>
    </row>
    <row r="71" spans="1:8" ht="17.45" customHeight="1" thickBot="1">
      <c r="A71" s="64" t="s">
        <v>159</v>
      </c>
      <c r="B71" s="66">
        <v>2895179</v>
      </c>
      <c r="C71" s="67">
        <v>250487</v>
      </c>
      <c r="D71" s="67">
        <v>178849</v>
      </c>
      <c r="E71" s="67">
        <v>2465843</v>
      </c>
      <c r="F71" s="67">
        <v>533583</v>
      </c>
      <c r="G71" s="67">
        <v>1748965</v>
      </c>
      <c r="H71" s="68">
        <v>3136384.8</v>
      </c>
    </row>
    <row r="72" spans="1:8" ht="22.15" customHeight="1">
      <c r="A72" s="7" t="s">
        <v>67</v>
      </c>
    </row>
  </sheetData>
  <mergeCells count="7">
    <mergeCell ref="A1:A2"/>
    <mergeCell ref="A4:A5"/>
    <mergeCell ref="B1:H2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O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14.5703125" style="2" customWidth="1"/>
    <col min="3" max="3" width="18.28515625" style="2" customWidth="1"/>
    <col min="4" max="4" width="20.28515625" style="2" customWidth="1"/>
    <col min="5" max="5" width="13.42578125" style="2" customWidth="1"/>
    <col min="6" max="6" width="12.28515625" style="2" customWidth="1"/>
    <col min="7" max="7" width="17.28515625" style="2" customWidth="1"/>
    <col min="8" max="8" width="9.7109375" style="2" customWidth="1"/>
    <col min="9" max="12" width="9.28515625" style="5" customWidth="1"/>
    <col min="13" max="249" width="8.85546875" style="2"/>
    <col min="250" max="250" width="34" style="2" customWidth="1"/>
    <col min="251" max="251" width="11.28515625" style="2" customWidth="1"/>
    <col min="252" max="252" width="11" style="2" customWidth="1"/>
    <col min="253" max="259" width="8.85546875" style="2"/>
    <col min="260" max="261" width="10.7109375" style="2" customWidth="1"/>
    <col min="262" max="262" width="8.85546875" style="2"/>
    <col min="263" max="263" width="11.5703125" style="2" customWidth="1"/>
    <col min="264" max="264" width="13.7109375" style="2" customWidth="1"/>
    <col min="265" max="268" width="9.28515625" style="2" customWidth="1"/>
    <col min="269" max="505" width="8.85546875" style="2"/>
    <col min="506" max="506" width="34" style="2" customWidth="1"/>
    <col min="507" max="507" width="11.28515625" style="2" customWidth="1"/>
    <col min="508" max="508" width="11" style="2" customWidth="1"/>
    <col min="509" max="515" width="8.85546875" style="2"/>
    <col min="516" max="517" width="10.7109375" style="2" customWidth="1"/>
    <col min="518" max="518" width="8.85546875" style="2"/>
    <col min="519" max="519" width="11.5703125" style="2" customWidth="1"/>
    <col min="520" max="520" width="13.7109375" style="2" customWidth="1"/>
    <col min="521" max="524" width="9.28515625" style="2" customWidth="1"/>
    <col min="525" max="761" width="8.85546875" style="2"/>
    <col min="762" max="762" width="34" style="2" customWidth="1"/>
    <col min="763" max="763" width="11.28515625" style="2" customWidth="1"/>
    <col min="764" max="764" width="11" style="2" customWidth="1"/>
    <col min="765" max="771" width="8.85546875" style="2"/>
    <col min="772" max="773" width="10.7109375" style="2" customWidth="1"/>
    <col min="774" max="774" width="8.85546875" style="2"/>
    <col min="775" max="775" width="11.5703125" style="2" customWidth="1"/>
    <col min="776" max="776" width="13.7109375" style="2" customWidth="1"/>
    <col min="777" max="780" width="9.28515625" style="2" customWidth="1"/>
    <col min="781" max="1017" width="8.85546875" style="2"/>
    <col min="1018" max="1018" width="34" style="2" customWidth="1"/>
    <col min="1019" max="1019" width="11.28515625" style="2" customWidth="1"/>
    <col min="1020" max="1020" width="11" style="2" customWidth="1"/>
    <col min="1021" max="1027" width="8.85546875" style="2"/>
    <col min="1028" max="1029" width="10.7109375" style="2" customWidth="1"/>
    <col min="1030" max="1030" width="8.85546875" style="2"/>
    <col min="1031" max="1031" width="11.5703125" style="2" customWidth="1"/>
    <col min="1032" max="1032" width="13.7109375" style="2" customWidth="1"/>
    <col min="1033" max="1036" width="9.28515625" style="2" customWidth="1"/>
    <col min="1037" max="1273" width="8.85546875" style="2"/>
    <col min="1274" max="1274" width="34" style="2" customWidth="1"/>
    <col min="1275" max="1275" width="11.28515625" style="2" customWidth="1"/>
    <col min="1276" max="1276" width="11" style="2" customWidth="1"/>
    <col min="1277" max="1283" width="8.85546875" style="2"/>
    <col min="1284" max="1285" width="10.7109375" style="2" customWidth="1"/>
    <col min="1286" max="1286" width="8.85546875" style="2"/>
    <col min="1287" max="1287" width="11.5703125" style="2" customWidth="1"/>
    <col min="1288" max="1288" width="13.7109375" style="2" customWidth="1"/>
    <col min="1289" max="1292" width="9.28515625" style="2" customWidth="1"/>
    <col min="1293" max="1529" width="8.85546875" style="2"/>
    <col min="1530" max="1530" width="34" style="2" customWidth="1"/>
    <col min="1531" max="1531" width="11.28515625" style="2" customWidth="1"/>
    <col min="1532" max="1532" width="11" style="2" customWidth="1"/>
    <col min="1533" max="1539" width="8.85546875" style="2"/>
    <col min="1540" max="1541" width="10.7109375" style="2" customWidth="1"/>
    <col min="1542" max="1542" width="8.85546875" style="2"/>
    <col min="1543" max="1543" width="11.5703125" style="2" customWidth="1"/>
    <col min="1544" max="1544" width="13.7109375" style="2" customWidth="1"/>
    <col min="1545" max="1548" width="9.28515625" style="2" customWidth="1"/>
    <col min="1549" max="1785" width="8.85546875" style="2"/>
    <col min="1786" max="1786" width="34" style="2" customWidth="1"/>
    <col min="1787" max="1787" width="11.28515625" style="2" customWidth="1"/>
    <col min="1788" max="1788" width="11" style="2" customWidth="1"/>
    <col min="1789" max="1795" width="8.85546875" style="2"/>
    <col min="1796" max="1797" width="10.7109375" style="2" customWidth="1"/>
    <col min="1798" max="1798" width="8.85546875" style="2"/>
    <col min="1799" max="1799" width="11.5703125" style="2" customWidth="1"/>
    <col min="1800" max="1800" width="13.7109375" style="2" customWidth="1"/>
    <col min="1801" max="1804" width="9.28515625" style="2" customWidth="1"/>
    <col min="1805" max="2041" width="8.85546875" style="2"/>
    <col min="2042" max="2042" width="34" style="2" customWidth="1"/>
    <col min="2043" max="2043" width="11.28515625" style="2" customWidth="1"/>
    <col min="2044" max="2044" width="11" style="2" customWidth="1"/>
    <col min="2045" max="2051" width="8.85546875" style="2"/>
    <col min="2052" max="2053" width="10.7109375" style="2" customWidth="1"/>
    <col min="2054" max="2054" width="8.85546875" style="2"/>
    <col min="2055" max="2055" width="11.5703125" style="2" customWidth="1"/>
    <col min="2056" max="2056" width="13.7109375" style="2" customWidth="1"/>
    <col min="2057" max="2060" width="9.28515625" style="2" customWidth="1"/>
    <col min="2061" max="2297" width="8.85546875" style="2"/>
    <col min="2298" max="2298" width="34" style="2" customWidth="1"/>
    <col min="2299" max="2299" width="11.28515625" style="2" customWidth="1"/>
    <col min="2300" max="2300" width="11" style="2" customWidth="1"/>
    <col min="2301" max="2307" width="8.85546875" style="2"/>
    <col min="2308" max="2309" width="10.7109375" style="2" customWidth="1"/>
    <col min="2310" max="2310" width="8.85546875" style="2"/>
    <col min="2311" max="2311" width="11.5703125" style="2" customWidth="1"/>
    <col min="2312" max="2312" width="13.7109375" style="2" customWidth="1"/>
    <col min="2313" max="2316" width="9.28515625" style="2" customWidth="1"/>
    <col min="2317" max="2553" width="8.85546875" style="2"/>
    <col min="2554" max="2554" width="34" style="2" customWidth="1"/>
    <col min="2555" max="2555" width="11.28515625" style="2" customWidth="1"/>
    <col min="2556" max="2556" width="11" style="2" customWidth="1"/>
    <col min="2557" max="2563" width="8.85546875" style="2"/>
    <col min="2564" max="2565" width="10.7109375" style="2" customWidth="1"/>
    <col min="2566" max="2566" width="8.85546875" style="2"/>
    <col min="2567" max="2567" width="11.5703125" style="2" customWidth="1"/>
    <col min="2568" max="2568" width="13.7109375" style="2" customWidth="1"/>
    <col min="2569" max="2572" width="9.28515625" style="2" customWidth="1"/>
    <col min="2573" max="2809" width="8.85546875" style="2"/>
    <col min="2810" max="2810" width="34" style="2" customWidth="1"/>
    <col min="2811" max="2811" width="11.28515625" style="2" customWidth="1"/>
    <col min="2812" max="2812" width="11" style="2" customWidth="1"/>
    <col min="2813" max="2819" width="8.85546875" style="2"/>
    <col min="2820" max="2821" width="10.7109375" style="2" customWidth="1"/>
    <col min="2822" max="2822" width="8.85546875" style="2"/>
    <col min="2823" max="2823" width="11.5703125" style="2" customWidth="1"/>
    <col min="2824" max="2824" width="13.7109375" style="2" customWidth="1"/>
    <col min="2825" max="2828" width="9.28515625" style="2" customWidth="1"/>
    <col min="2829" max="3065" width="8.85546875" style="2"/>
    <col min="3066" max="3066" width="34" style="2" customWidth="1"/>
    <col min="3067" max="3067" width="11.28515625" style="2" customWidth="1"/>
    <col min="3068" max="3068" width="11" style="2" customWidth="1"/>
    <col min="3069" max="3075" width="8.85546875" style="2"/>
    <col min="3076" max="3077" width="10.7109375" style="2" customWidth="1"/>
    <col min="3078" max="3078" width="8.85546875" style="2"/>
    <col min="3079" max="3079" width="11.5703125" style="2" customWidth="1"/>
    <col min="3080" max="3080" width="13.7109375" style="2" customWidth="1"/>
    <col min="3081" max="3084" width="9.28515625" style="2" customWidth="1"/>
    <col min="3085" max="3321" width="8.85546875" style="2"/>
    <col min="3322" max="3322" width="34" style="2" customWidth="1"/>
    <col min="3323" max="3323" width="11.28515625" style="2" customWidth="1"/>
    <col min="3324" max="3324" width="11" style="2" customWidth="1"/>
    <col min="3325" max="3331" width="8.85546875" style="2"/>
    <col min="3332" max="3333" width="10.7109375" style="2" customWidth="1"/>
    <col min="3334" max="3334" width="8.85546875" style="2"/>
    <col min="3335" max="3335" width="11.5703125" style="2" customWidth="1"/>
    <col min="3336" max="3336" width="13.7109375" style="2" customWidth="1"/>
    <col min="3337" max="3340" width="9.28515625" style="2" customWidth="1"/>
    <col min="3341" max="3577" width="8.85546875" style="2"/>
    <col min="3578" max="3578" width="34" style="2" customWidth="1"/>
    <col min="3579" max="3579" width="11.28515625" style="2" customWidth="1"/>
    <col min="3580" max="3580" width="11" style="2" customWidth="1"/>
    <col min="3581" max="3587" width="8.85546875" style="2"/>
    <col min="3588" max="3589" width="10.7109375" style="2" customWidth="1"/>
    <col min="3590" max="3590" width="8.85546875" style="2"/>
    <col min="3591" max="3591" width="11.5703125" style="2" customWidth="1"/>
    <col min="3592" max="3592" width="13.7109375" style="2" customWidth="1"/>
    <col min="3593" max="3596" width="9.28515625" style="2" customWidth="1"/>
    <col min="3597" max="3833" width="8.85546875" style="2"/>
    <col min="3834" max="3834" width="34" style="2" customWidth="1"/>
    <col min="3835" max="3835" width="11.28515625" style="2" customWidth="1"/>
    <col min="3836" max="3836" width="11" style="2" customWidth="1"/>
    <col min="3837" max="3843" width="8.85546875" style="2"/>
    <col min="3844" max="3845" width="10.7109375" style="2" customWidth="1"/>
    <col min="3846" max="3846" width="8.85546875" style="2"/>
    <col min="3847" max="3847" width="11.5703125" style="2" customWidth="1"/>
    <col min="3848" max="3848" width="13.7109375" style="2" customWidth="1"/>
    <col min="3849" max="3852" width="9.28515625" style="2" customWidth="1"/>
    <col min="3853" max="4089" width="8.85546875" style="2"/>
    <col min="4090" max="4090" width="34" style="2" customWidth="1"/>
    <col min="4091" max="4091" width="11.28515625" style="2" customWidth="1"/>
    <col min="4092" max="4092" width="11" style="2" customWidth="1"/>
    <col min="4093" max="4099" width="8.85546875" style="2"/>
    <col min="4100" max="4101" width="10.7109375" style="2" customWidth="1"/>
    <col min="4102" max="4102" width="8.85546875" style="2"/>
    <col min="4103" max="4103" width="11.5703125" style="2" customWidth="1"/>
    <col min="4104" max="4104" width="13.7109375" style="2" customWidth="1"/>
    <col min="4105" max="4108" width="9.28515625" style="2" customWidth="1"/>
    <col min="4109" max="4345" width="8.85546875" style="2"/>
    <col min="4346" max="4346" width="34" style="2" customWidth="1"/>
    <col min="4347" max="4347" width="11.28515625" style="2" customWidth="1"/>
    <col min="4348" max="4348" width="11" style="2" customWidth="1"/>
    <col min="4349" max="4355" width="8.85546875" style="2"/>
    <col min="4356" max="4357" width="10.7109375" style="2" customWidth="1"/>
    <col min="4358" max="4358" width="8.85546875" style="2"/>
    <col min="4359" max="4359" width="11.5703125" style="2" customWidth="1"/>
    <col min="4360" max="4360" width="13.7109375" style="2" customWidth="1"/>
    <col min="4361" max="4364" width="9.28515625" style="2" customWidth="1"/>
    <col min="4365" max="4601" width="8.85546875" style="2"/>
    <col min="4602" max="4602" width="34" style="2" customWidth="1"/>
    <col min="4603" max="4603" width="11.28515625" style="2" customWidth="1"/>
    <col min="4604" max="4604" width="11" style="2" customWidth="1"/>
    <col min="4605" max="4611" width="8.85546875" style="2"/>
    <col min="4612" max="4613" width="10.7109375" style="2" customWidth="1"/>
    <col min="4614" max="4614" width="8.85546875" style="2"/>
    <col min="4615" max="4615" width="11.5703125" style="2" customWidth="1"/>
    <col min="4616" max="4616" width="13.7109375" style="2" customWidth="1"/>
    <col min="4617" max="4620" width="9.28515625" style="2" customWidth="1"/>
    <col min="4621" max="4857" width="8.85546875" style="2"/>
    <col min="4858" max="4858" width="34" style="2" customWidth="1"/>
    <col min="4859" max="4859" width="11.28515625" style="2" customWidth="1"/>
    <col min="4860" max="4860" width="11" style="2" customWidth="1"/>
    <col min="4861" max="4867" width="8.85546875" style="2"/>
    <col min="4868" max="4869" width="10.7109375" style="2" customWidth="1"/>
    <col min="4870" max="4870" width="8.85546875" style="2"/>
    <col min="4871" max="4871" width="11.5703125" style="2" customWidth="1"/>
    <col min="4872" max="4872" width="13.7109375" style="2" customWidth="1"/>
    <col min="4873" max="4876" width="9.28515625" style="2" customWidth="1"/>
    <col min="4877" max="5113" width="8.85546875" style="2"/>
    <col min="5114" max="5114" width="34" style="2" customWidth="1"/>
    <col min="5115" max="5115" width="11.28515625" style="2" customWidth="1"/>
    <col min="5116" max="5116" width="11" style="2" customWidth="1"/>
    <col min="5117" max="5123" width="8.85546875" style="2"/>
    <col min="5124" max="5125" width="10.7109375" style="2" customWidth="1"/>
    <col min="5126" max="5126" width="8.85546875" style="2"/>
    <col min="5127" max="5127" width="11.5703125" style="2" customWidth="1"/>
    <col min="5128" max="5128" width="13.7109375" style="2" customWidth="1"/>
    <col min="5129" max="5132" width="9.28515625" style="2" customWidth="1"/>
    <col min="5133" max="5369" width="8.85546875" style="2"/>
    <col min="5370" max="5370" width="34" style="2" customWidth="1"/>
    <col min="5371" max="5371" width="11.28515625" style="2" customWidth="1"/>
    <col min="5372" max="5372" width="11" style="2" customWidth="1"/>
    <col min="5373" max="5379" width="8.85546875" style="2"/>
    <col min="5380" max="5381" width="10.7109375" style="2" customWidth="1"/>
    <col min="5382" max="5382" width="8.85546875" style="2"/>
    <col min="5383" max="5383" width="11.5703125" style="2" customWidth="1"/>
    <col min="5384" max="5384" width="13.7109375" style="2" customWidth="1"/>
    <col min="5385" max="5388" width="9.28515625" style="2" customWidth="1"/>
    <col min="5389" max="5625" width="8.85546875" style="2"/>
    <col min="5626" max="5626" width="34" style="2" customWidth="1"/>
    <col min="5627" max="5627" width="11.28515625" style="2" customWidth="1"/>
    <col min="5628" max="5628" width="11" style="2" customWidth="1"/>
    <col min="5629" max="5635" width="8.85546875" style="2"/>
    <col min="5636" max="5637" width="10.7109375" style="2" customWidth="1"/>
    <col min="5638" max="5638" width="8.85546875" style="2"/>
    <col min="5639" max="5639" width="11.5703125" style="2" customWidth="1"/>
    <col min="5640" max="5640" width="13.7109375" style="2" customWidth="1"/>
    <col min="5641" max="5644" width="9.28515625" style="2" customWidth="1"/>
    <col min="5645" max="5881" width="8.85546875" style="2"/>
    <col min="5882" max="5882" width="34" style="2" customWidth="1"/>
    <col min="5883" max="5883" width="11.28515625" style="2" customWidth="1"/>
    <col min="5884" max="5884" width="11" style="2" customWidth="1"/>
    <col min="5885" max="5891" width="8.85546875" style="2"/>
    <col min="5892" max="5893" width="10.7109375" style="2" customWidth="1"/>
    <col min="5894" max="5894" width="8.85546875" style="2"/>
    <col min="5895" max="5895" width="11.5703125" style="2" customWidth="1"/>
    <col min="5896" max="5896" width="13.7109375" style="2" customWidth="1"/>
    <col min="5897" max="5900" width="9.28515625" style="2" customWidth="1"/>
    <col min="5901" max="6137" width="8.85546875" style="2"/>
    <col min="6138" max="6138" width="34" style="2" customWidth="1"/>
    <col min="6139" max="6139" width="11.28515625" style="2" customWidth="1"/>
    <col min="6140" max="6140" width="11" style="2" customWidth="1"/>
    <col min="6141" max="6147" width="8.85546875" style="2"/>
    <col min="6148" max="6149" width="10.7109375" style="2" customWidth="1"/>
    <col min="6150" max="6150" width="8.85546875" style="2"/>
    <col min="6151" max="6151" width="11.5703125" style="2" customWidth="1"/>
    <col min="6152" max="6152" width="13.7109375" style="2" customWidth="1"/>
    <col min="6153" max="6156" width="9.28515625" style="2" customWidth="1"/>
    <col min="6157" max="6393" width="8.85546875" style="2"/>
    <col min="6394" max="6394" width="34" style="2" customWidth="1"/>
    <col min="6395" max="6395" width="11.28515625" style="2" customWidth="1"/>
    <col min="6396" max="6396" width="11" style="2" customWidth="1"/>
    <col min="6397" max="6403" width="8.85546875" style="2"/>
    <col min="6404" max="6405" width="10.7109375" style="2" customWidth="1"/>
    <col min="6406" max="6406" width="8.85546875" style="2"/>
    <col min="6407" max="6407" width="11.5703125" style="2" customWidth="1"/>
    <col min="6408" max="6408" width="13.7109375" style="2" customWidth="1"/>
    <col min="6409" max="6412" width="9.28515625" style="2" customWidth="1"/>
    <col min="6413" max="6649" width="8.85546875" style="2"/>
    <col min="6650" max="6650" width="34" style="2" customWidth="1"/>
    <col min="6651" max="6651" width="11.28515625" style="2" customWidth="1"/>
    <col min="6652" max="6652" width="11" style="2" customWidth="1"/>
    <col min="6653" max="6659" width="8.85546875" style="2"/>
    <col min="6660" max="6661" width="10.7109375" style="2" customWidth="1"/>
    <col min="6662" max="6662" width="8.85546875" style="2"/>
    <col min="6663" max="6663" width="11.5703125" style="2" customWidth="1"/>
    <col min="6664" max="6664" width="13.7109375" style="2" customWidth="1"/>
    <col min="6665" max="6668" width="9.28515625" style="2" customWidth="1"/>
    <col min="6669" max="6905" width="8.85546875" style="2"/>
    <col min="6906" max="6906" width="34" style="2" customWidth="1"/>
    <col min="6907" max="6907" width="11.28515625" style="2" customWidth="1"/>
    <col min="6908" max="6908" width="11" style="2" customWidth="1"/>
    <col min="6909" max="6915" width="8.85546875" style="2"/>
    <col min="6916" max="6917" width="10.7109375" style="2" customWidth="1"/>
    <col min="6918" max="6918" width="8.85546875" style="2"/>
    <col min="6919" max="6919" width="11.5703125" style="2" customWidth="1"/>
    <col min="6920" max="6920" width="13.7109375" style="2" customWidth="1"/>
    <col min="6921" max="6924" width="9.28515625" style="2" customWidth="1"/>
    <col min="6925" max="7161" width="8.85546875" style="2"/>
    <col min="7162" max="7162" width="34" style="2" customWidth="1"/>
    <col min="7163" max="7163" width="11.28515625" style="2" customWidth="1"/>
    <col min="7164" max="7164" width="11" style="2" customWidth="1"/>
    <col min="7165" max="7171" width="8.85546875" style="2"/>
    <col min="7172" max="7173" width="10.7109375" style="2" customWidth="1"/>
    <col min="7174" max="7174" width="8.85546875" style="2"/>
    <col min="7175" max="7175" width="11.5703125" style="2" customWidth="1"/>
    <col min="7176" max="7176" width="13.7109375" style="2" customWidth="1"/>
    <col min="7177" max="7180" width="9.28515625" style="2" customWidth="1"/>
    <col min="7181" max="7417" width="8.85546875" style="2"/>
    <col min="7418" max="7418" width="34" style="2" customWidth="1"/>
    <col min="7419" max="7419" width="11.28515625" style="2" customWidth="1"/>
    <col min="7420" max="7420" width="11" style="2" customWidth="1"/>
    <col min="7421" max="7427" width="8.85546875" style="2"/>
    <col min="7428" max="7429" width="10.7109375" style="2" customWidth="1"/>
    <col min="7430" max="7430" width="8.85546875" style="2"/>
    <col min="7431" max="7431" width="11.5703125" style="2" customWidth="1"/>
    <col min="7432" max="7432" width="13.7109375" style="2" customWidth="1"/>
    <col min="7433" max="7436" width="9.28515625" style="2" customWidth="1"/>
    <col min="7437" max="7673" width="8.85546875" style="2"/>
    <col min="7674" max="7674" width="34" style="2" customWidth="1"/>
    <col min="7675" max="7675" width="11.28515625" style="2" customWidth="1"/>
    <col min="7676" max="7676" width="11" style="2" customWidth="1"/>
    <col min="7677" max="7683" width="8.85546875" style="2"/>
    <col min="7684" max="7685" width="10.7109375" style="2" customWidth="1"/>
    <col min="7686" max="7686" width="8.85546875" style="2"/>
    <col min="7687" max="7687" width="11.5703125" style="2" customWidth="1"/>
    <col min="7688" max="7688" width="13.7109375" style="2" customWidth="1"/>
    <col min="7689" max="7692" width="9.28515625" style="2" customWidth="1"/>
    <col min="7693" max="7929" width="8.85546875" style="2"/>
    <col min="7930" max="7930" width="34" style="2" customWidth="1"/>
    <col min="7931" max="7931" width="11.28515625" style="2" customWidth="1"/>
    <col min="7932" max="7932" width="11" style="2" customWidth="1"/>
    <col min="7933" max="7939" width="8.85546875" style="2"/>
    <col min="7940" max="7941" width="10.7109375" style="2" customWidth="1"/>
    <col min="7942" max="7942" width="8.85546875" style="2"/>
    <col min="7943" max="7943" width="11.5703125" style="2" customWidth="1"/>
    <col min="7944" max="7944" width="13.7109375" style="2" customWidth="1"/>
    <col min="7945" max="7948" width="9.28515625" style="2" customWidth="1"/>
    <col min="7949" max="8185" width="8.85546875" style="2"/>
    <col min="8186" max="8186" width="34" style="2" customWidth="1"/>
    <col min="8187" max="8187" width="11.28515625" style="2" customWidth="1"/>
    <col min="8188" max="8188" width="11" style="2" customWidth="1"/>
    <col min="8189" max="8195" width="8.85546875" style="2"/>
    <col min="8196" max="8197" width="10.7109375" style="2" customWidth="1"/>
    <col min="8198" max="8198" width="8.85546875" style="2"/>
    <col min="8199" max="8199" width="11.5703125" style="2" customWidth="1"/>
    <col min="8200" max="8200" width="13.7109375" style="2" customWidth="1"/>
    <col min="8201" max="8204" width="9.28515625" style="2" customWidth="1"/>
    <col min="8205" max="8441" width="8.85546875" style="2"/>
    <col min="8442" max="8442" width="34" style="2" customWidth="1"/>
    <col min="8443" max="8443" width="11.28515625" style="2" customWidth="1"/>
    <col min="8444" max="8444" width="11" style="2" customWidth="1"/>
    <col min="8445" max="8451" width="8.85546875" style="2"/>
    <col min="8452" max="8453" width="10.7109375" style="2" customWidth="1"/>
    <col min="8454" max="8454" width="8.85546875" style="2"/>
    <col min="8455" max="8455" width="11.5703125" style="2" customWidth="1"/>
    <col min="8456" max="8456" width="13.7109375" style="2" customWidth="1"/>
    <col min="8457" max="8460" width="9.28515625" style="2" customWidth="1"/>
    <col min="8461" max="8697" width="8.85546875" style="2"/>
    <col min="8698" max="8698" width="34" style="2" customWidth="1"/>
    <col min="8699" max="8699" width="11.28515625" style="2" customWidth="1"/>
    <col min="8700" max="8700" width="11" style="2" customWidth="1"/>
    <col min="8701" max="8707" width="8.85546875" style="2"/>
    <col min="8708" max="8709" width="10.7109375" style="2" customWidth="1"/>
    <col min="8710" max="8710" width="8.85546875" style="2"/>
    <col min="8711" max="8711" width="11.5703125" style="2" customWidth="1"/>
    <col min="8712" max="8712" width="13.7109375" style="2" customWidth="1"/>
    <col min="8713" max="8716" width="9.28515625" style="2" customWidth="1"/>
    <col min="8717" max="8953" width="8.85546875" style="2"/>
    <col min="8954" max="8954" width="34" style="2" customWidth="1"/>
    <col min="8955" max="8955" width="11.28515625" style="2" customWidth="1"/>
    <col min="8956" max="8956" width="11" style="2" customWidth="1"/>
    <col min="8957" max="8963" width="8.85546875" style="2"/>
    <col min="8964" max="8965" width="10.7109375" style="2" customWidth="1"/>
    <col min="8966" max="8966" width="8.85546875" style="2"/>
    <col min="8967" max="8967" width="11.5703125" style="2" customWidth="1"/>
    <col min="8968" max="8968" width="13.7109375" style="2" customWidth="1"/>
    <col min="8969" max="8972" width="9.28515625" style="2" customWidth="1"/>
    <col min="8973" max="9209" width="8.85546875" style="2"/>
    <col min="9210" max="9210" width="34" style="2" customWidth="1"/>
    <col min="9211" max="9211" width="11.28515625" style="2" customWidth="1"/>
    <col min="9212" max="9212" width="11" style="2" customWidth="1"/>
    <col min="9213" max="9219" width="8.85546875" style="2"/>
    <col min="9220" max="9221" width="10.7109375" style="2" customWidth="1"/>
    <col min="9222" max="9222" width="8.85546875" style="2"/>
    <col min="9223" max="9223" width="11.5703125" style="2" customWidth="1"/>
    <col min="9224" max="9224" width="13.7109375" style="2" customWidth="1"/>
    <col min="9225" max="9228" width="9.28515625" style="2" customWidth="1"/>
    <col min="9229" max="9465" width="8.85546875" style="2"/>
    <col min="9466" max="9466" width="34" style="2" customWidth="1"/>
    <col min="9467" max="9467" width="11.28515625" style="2" customWidth="1"/>
    <col min="9468" max="9468" width="11" style="2" customWidth="1"/>
    <col min="9469" max="9475" width="8.85546875" style="2"/>
    <col min="9476" max="9477" width="10.7109375" style="2" customWidth="1"/>
    <col min="9478" max="9478" width="8.85546875" style="2"/>
    <col min="9479" max="9479" width="11.5703125" style="2" customWidth="1"/>
    <col min="9480" max="9480" width="13.7109375" style="2" customWidth="1"/>
    <col min="9481" max="9484" width="9.28515625" style="2" customWidth="1"/>
    <col min="9485" max="9721" width="8.85546875" style="2"/>
    <col min="9722" max="9722" width="34" style="2" customWidth="1"/>
    <col min="9723" max="9723" width="11.28515625" style="2" customWidth="1"/>
    <col min="9724" max="9724" width="11" style="2" customWidth="1"/>
    <col min="9725" max="9731" width="8.85546875" style="2"/>
    <col min="9732" max="9733" width="10.7109375" style="2" customWidth="1"/>
    <col min="9734" max="9734" width="8.85546875" style="2"/>
    <col min="9735" max="9735" width="11.5703125" style="2" customWidth="1"/>
    <col min="9736" max="9736" width="13.7109375" style="2" customWidth="1"/>
    <col min="9737" max="9740" width="9.28515625" style="2" customWidth="1"/>
    <col min="9741" max="9977" width="8.85546875" style="2"/>
    <col min="9978" max="9978" width="34" style="2" customWidth="1"/>
    <col min="9979" max="9979" width="11.28515625" style="2" customWidth="1"/>
    <col min="9980" max="9980" width="11" style="2" customWidth="1"/>
    <col min="9981" max="9987" width="8.85546875" style="2"/>
    <col min="9988" max="9989" width="10.7109375" style="2" customWidth="1"/>
    <col min="9990" max="9990" width="8.85546875" style="2"/>
    <col min="9991" max="9991" width="11.5703125" style="2" customWidth="1"/>
    <col min="9992" max="9992" width="13.7109375" style="2" customWidth="1"/>
    <col min="9993" max="9996" width="9.28515625" style="2" customWidth="1"/>
    <col min="9997" max="10233" width="8.85546875" style="2"/>
    <col min="10234" max="10234" width="34" style="2" customWidth="1"/>
    <col min="10235" max="10235" width="11.28515625" style="2" customWidth="1"/>
    <col min="10236" max="10236" width="11" style="2" customWidth="1"/>
    <col min="10237" max="10243" width="8.85546875" style="2"/>
    <col min="10244" max="10245" width="10.7109375" style="2" customWidth="1"/>
    <col min="10246" max="10246" width="8.85546875" style="2"/>
    <col min="10247" max="10247" width="11.5703125" style="2" customWidth="1"/>
    <col min="10248" max="10248" width="13.7109375" style="2" customWidth="1"/>
    <col min="10249" max="10252" width="9.28515625" style="2" customWidth="1"/>
    <col min="10253" max="10489" width="8.85546875" style="2"/>
    <col min="10490" max="10490" width="34" style="2" customWidth="1"/>
    <col min="10491" max="10491" width="11.28515625" style="2" customWidth="1"/>
    <col min="10492" max="10492" width="11" style="2" customWidth="1"/>
    <col min="10493" max="10499" width="8.85546875" style="2"/>
    <col min="10500" max="10501" width="10.7109375" style="2" customWidth="1"/>
    <col min="10502" max="10502" width="8.85546875" style="2"/>
    <col min="10503" max="10503" width="11.5703125" style="2" customWidth="1"/>
    <col min="10504" max="10504" width="13.7109375" style="2" customWidth="1"/>
    <col min="10505" max="10508" width="9.28515625" style="2" customWidth="1"/>
    <col min="10509" max="10745" width="8.85546875" style="2"/>
    <col min="10746" max="10746" width="34" style="2" customWidth="1"/>
    <col min="10747" max="10747" width="11.28515625" style="2" customWidth="1"/>
    <col min="10748" max="10748" width="11" style="2" customWidth="1"/>
    <col min="10749" max="10755" width="8.85546875" style="2"/>
    <col min="10756" max="10757" width="10.7109375" style="2" customWidth="1"/>
    <col min="10758" max="10758" width="8.85546875" style="2"/>
    <col min="10759" max="10759" width="11.5703125" style="2" customWidth="1"/>
    <col min="10760" max="10760" width="13.7109375" style="2" customWidth="1"/>
    <col min="10761" max="10764" width="9.28515625" style="2" customWidth="1"/>
    <col min="10765" max="11001" width="8.85546875" style="2"/>
    <col min="11002" max="11002" width="34" style="2" customWidth="1"/>
    <col min="11003" max="11003" width="11.28515625" style="2" customWidth="1"/>
    <col min="11004" max="11004" width="11" style="2" customWidth="1"/>
    <col min="11005" max="11011" width="8.85546875" style="2"/>
    <col min="11012" max="11013" width="10.7109375" style="2" customWidth="1"/>
    <col min="11014" max="11014" width="8.85546875" style="2"/>
    <col min="11015" max="11015" width="11.5703125" style="2" customWidth="1"/>
    <col min="11016" max="11016" width="13.7109375" style="2" customWidth="1"/>
    <col min="11017" max="11020" width="9.28515625" style="2" customWidth="1"/>
    <col min="11021" max="11257" width="8.85546875" style="2"/>
    <col min="11258" max="11258" width="34" style="2" customWidth="1"/>
    <col min="11259" max="11259" width="11.28515625" style="2" customWidth="1"/>
    <col min="11260" max="11260" width="11" style="2" customWidth="1"/>
    <col min="11261" max="11267" width="8.85546875" style="2"/>
    <col min="11268" max="11269" width="10.7109375" style="2" customWidth="1"/>
    <col min="11270" max="11270" width="8.85546875" style="2"/>
    <col min="11271" max="11271" width="11.5703125" style="2" customWidth="1"/>
    <col min="11272" max="11272" width="13.7109375" style="2" customWidth="1"/>
    <col min="11273" max="11276" width="9.28515625" style="2" customWidth="1"/>
    <col min="11277" max="11513" width="8.85546875" style="2"/>
    <col min="11514" max="11514" width="34" style="2" customWidth="1"/>
    <col min="11515" max="11515" width="11.28515625" style="2" customWidth="1"/>
    <col min="11516" max="11516" width="11" style="2" customWidth="1"/>
    <col min="11517" max="11523" width="8.85546875" style="2"/>
    <col min="11524" max="11525" width="10.7109375" style="2" customWidth="1"/>
    <col min="11526" max="11526" width="8.85546875" style="2"/>
    <col min="11527" max="11527" width="11.5703125" style="2" customWidth="1"/>
    <col min="11528" max="11528" width="13.7109375" style="2" customWidth="1"/>
    <col min="11529" max="11532" width="9.28515625" style="2" customWidth="1"/>
    <col min="11533" max="11769" width="8.85546875" style="2"/>
    <col min="11770" max="11770" width="34" style="2" customWidth="1"/>
    <col min="11771" max="11771" width="11.28515625" style="2" customWidth="1"/>
    <col min="11772" max="11772" width="11" style="2" customWidth="1"/>
    <col min="11773" max="11779" width="8.85546875" style="2"/>
    <col min="11780" max="11781" width="10.7109375" style="2" customWidth="1"/>
    <col min="11782" max="11782" width="8.85546875" style="2"/>
    <col min="11783" max="11783" width="11.5703125" style="2" customWidth="1"/>
    <col min="11784" max="11784" width="13.7109375" style="2" customWidth="1"/>
    <col min="11785" max="11788" width="9.28515625" style="2" customWidth="1"/>
    <col min="11789" max="12025" width="8.85546875" style="2"/>
    <col min="12026" max="12026" width="34" style="2" customWidth="1"/>
    <col min="12027" max="12027" width="11.28515625" style="2" customWidth="1"/>
    <col min="12028" max="12028" width="11" style="2" customWidth="1"/>
    <col min="12029" max="12035" width="8.85546875" style="2"/>
    <col min="12036" max="12037" width="10.7109375" style="2" customWidth="1"/>
    <col min="12038" max="12038" width="8.85546875" style="2"/>
    <col min="12039" max="12039" width="11.5703125" style="2" customWidth="1"/>
    <col min="12040" max="12040" width="13.7109375" style="2" customWidth="1"/>
    <col min="12041" max="12044" width="9.28515625" style="2" customWidth="1"/>
    <col min="12045" max="12281" width="8.85546875" style="2"/>
    <col min="12282" max="12282" width="34" style="2" customWidth="1"/>
    <col min="12283" max="12283" width="11.28515625" style="2" customWidth="1"/>
    <col min="12284" max="12284" width="11" style="2" customWidth="1"/>
    <col min="12285" max="12291" width="8.85546875" style="2"/>
    <col min="12292" max="12293" width="10.7109375" style="2" customWidth="1"/>
    <col min="12294" max="12294" width="8.85546875" style="2"/>
    <col min="12295" max="12295" width="11.5703125" style="2" customWidth="1"/>
    <col min="12296" max="12296" width="13.7109375" style="2" customWidth="1"/>
    <col min="12297" max="12300" width="9.28515625" style="2" customWidth="1"/>
    <col min="12301" max="12537" width="8.85546875" style="2"/>
    <col min="12538" max="12538" width="34" style="2" customWidth="1"/>
    <col min="12539" max="12539" width="11.28515625" style="2" customWidth="1"/>
    <col min="12540" max="12540" width="11" style="2" customWidth="1"/>
    <col min="12541" max="12547" width="8.85546875" style="2"/>
    <col min="12548" max="12549" width="10.7109375" style="2" customWidth="1"/>
    <col min="12550" max="12550" width="8.85546875" style="2"/>
    <col min="12551" max="12551" width="11.5703125" style="2" customWidth="1"/>
    <col min="12552" max="12552" width="13.7109375" style="2" customWidth="1"/>
    <col min="12553" max="12556" width="9.28515625" style="2" customWidth="1"/>
    <col min="12557" max="12793" width="8.85546875" style="2"/>
    <col min="12794" max="12794" width="34" style="2" customWidth="1"/>
    <col min="12795" max="12795" width="11.28515625" style="2" customWidth="1"/>
    <col min="12796" max="12796" width="11" style="2" customWidth="1"/>
    <col min="12797" max="12803" width="8.85546875" style="2"/>
    <col min="12804" max="12805" width="10.7109375" style="2" customWidth="1"/>
    <col min="12806" max="12806" width="8.85546875" style="2"/>
    <col min="12807" max="12807" width="11.5703125" style="2" customWidth="1"/>
    <col min="12808" max="12808" width="13.7109375" style="2" customWidth="1"/>
    <col min="12809" max="12812" width="9.28515625" style="2" customWidth="1"/>
    <col min="12813" max="13049" width="8.85546875" style="2"/>
    <col min="13050" max="13050" width="34" style="2" customWidth="1"/>
    <col min="13051" max="13051" width="11.28515625" style="2" customWidth="1"/>
    <col min="13052" max="13052" width="11" style="2" customWidth="1"/>
    <col min="13053" max="13059" width="8.85546875" style="2"/>
    <col min="13060" max="13061" width="10.7109375" style="2" customWidth="1"/>
    <col min="13062" max="13062" width="8.85546875" style="2"/>
    <col min="13063" max="13063" width="11.5703125" style="2" customWidth="1"/>
    <col min="13064" max="13064" width="13.7109375" style="2" customWidth="1"/>
    <col min="13065" max="13068" width="9.28515625" style="2" customWidth="1"/>
    <col min="13069" max="13305" width="8.85546875" style="2"/>
    <col min="13306" max="13306" width="34" style="2" customWidth="1"/>
    <col min="13307" max="13307" width="11.28515625" style="2" customWidth="1"/>
    <col min="13308" max="13308" width="11" style="2" customWidth="1"/>
    <col min="13309" max="13315" width="8.85546875" style="2"/>
    <col min="13316" max="13317" width="10.7109375" style="2" customWidth="1"/>
    <col min="13318" max="13318" width="8.85546875" style="2"/>
    <col min="13319" max="13319" width="11.5703125" style="2" customWidth="1"/>
    <col min="13320" max="13320" width="13.7109375" style="2" customWidth="1"/>
    <col min="13321" max="13324" width="9.28515625" style="2" customWidth="1"/>
    <col min="13325" max="13561" width="8.85546875" style="2"/>
    <col min="13562" max="13562" width="34" style="2" customWidth="1"/>
    <col min="13563" max="13563" width="11.28515625" style="2" customWidth="1"/>
    <col min="13564" max="13564" width="11" style="2" customWidth="1"/>
    <col min="13565" max="13571" width="8.85546875" style="2"/>
    <col min="13572" max="13573" width="10.7109375" style="2" customWidth="1"/>
    <col min="13574" max="13574" width="8.85546875" style="2"/>
    <col min="13575" max="13575" width="11.5703125" style="2" customWidth="1"/>
    <col min="13576" max="13576" width="13.7109375" style="2" customWidth="1"/>
    <col min="13577" max="13580" width="9.28515625" style="2" customWidth="1"/>
    <col min="13581" max="13817" width="8.85546875" style="2"/>
    <col min="13818" max="13818" width="34" style="2" customWidth="1"/>
    <col min="13819" max="13819" width="11.28515625" style="2" customWidth="1"/>
    <col min="13820" max="13820" width="11" style="2" customWidth="1"/>
    <col min="13821" max="13827" width="8.85546875" style="2"/>
    <col min="13828" max="13829" width="10.7109375" style="2" customWidth="1"/>
    <col min="13830" max="13830" width="8.85546875" style="2"/>
    <col min="13831" max="13831" width="11.5703125" style="2" customWidth="1"/>
    <col min="13832" max="13832" width="13.7109375" style="2" customWidth="1"/>
    <col min="13833" max="13836" width="9.28515625" style="2" customWidth="1"/>
    <col min="13837" max="14073" width="8.85546875" style="2"/>
    <col min="14074" max="14074" width="34" style="2" customWidth="1"/>
    <col min="14075" max="14075" width="11.28515625" style="2" customWidth="1"/>
    <col min="14076" max="14076" width="11" style="2" customWidth="1"/>
    <col min="14077" max="14083" width="8.85546875" style="2"/>
    <col min="14084" max="14085" width="10.7109375" style="2" customWidth="1"/>
    <col min="14086" max="14086" width="8.85546875" style="2"/>
    <col min="14087" max="14087" width="11.5703125" style="2" customWidth="1"/>
    <col min="14088" max="14088" width="13.7109375" style="2" customWidth="1"/>
    <col min="14089" max="14092" width="9.28515625" style="2" customWidth="1"/>
    <col min="14093" max="14329" width="8.85546875" style="2"/>
    <col min="14330" max="14330" width="34" style="2" customWidth="1"/>
    <col min="14331" max="14331" width="11.28515625" style="2" customWidth="1"/>
    <col min="14332" max="14332" width="11" style="2" customWidth="1"/>
    <col min="14333" max="14339" width="8.85546875" style="2"/>
    <col min="14340" max="14341" width="10.7109375" style="2" customWidth="1"/>
    <col min="14342" max="14342" width="8.85546875" style="2"/>
    <col min="14343" max="14343" width="11.5703125" style="2" customWidth="1"/>
    <col min="14344" max="14344" width="13.7109375" style="2" customWidth="1"/>
    <col min="14345" max="14348" width="9.28515625" style="2" customWidth="1"/>
    <col min="14349" max="14585" width="8.85546875" style="2"/>
    <col min="14586" max="14586" width="34" style="2" customWidth="1"/>
    <col min="14587" max="14587" width="11.28515625" style="2" customWidth="1"/>
    <col min="14588" max="14588" width="11" style="2" customWidth="1"/>
    <col min="14589" max="14595" width="8.85546875" style="2"/>
    <col min="14596" max="14597" width="10.7109375" style="2" customWidth="1"/>
    <col min="14598" max="14598" width="8.85546875" style="2"/>
    <col min="14599" max="14599" width="11.5703125" style="2" customWidth="1"/>
    <col min="14600" max="14600" width="13.7109375" style="2" customWidth="1"/>
    <col min="14601" max="14604" width="9.28515625" style="2" customWidth="1"/>
    <col min="14605" max="14841" width="8.85546875" style="2"/>
    <col min="14842" max="14842" width="34" style="2" customWidth="1"/>
    <col min="14843" max="14843" width="11.28515625" style="2" customWidth="1"/>
    <col min="14844" max="14844" width="11" style="2" customWidth="1"/>
    <col min="14845" max="14851" width="8.85546875" style="2"/>
    <col min="14852" max="14853" width="10.7109375" style="2" customWidth="1"/>
    <col min="14854" max="14854" width="8.85546875" style="2"/>
    <col min="14855" max="14855" width="11.5703125" style="2" customWidth="1"/>
    <col min="14856" max="14856" width="13.7109375" style="2" customWidth="1"/>
    <col min="14857" max="14860" width="9.28515625" style="2" customWidth="1"/>
    <col min="14861" max="15097" width="8.85546875" style="2"/>
    <col min="15098" max="15098" width="34" style="2" customWidth="1"/>
    <col min="15099" max="15099" width="11.28515625" style="2" customWidth="1"/>
    <col min="15100" max="15100" width="11" style="2" customWidth="1"/>
    <col min="15101" max="15107" width="8.85546875" style="2"/>
    <col min="15108" max="15109" width="10.7109375" style="2" customWidth="1"/>
    <col min="15110" max="15110" width="8.85546875" style="2"/>
    <col min="15111" max="15111" width="11.5703125" style="2" customWidth="1"/>
    <col min="15112" max="15112" width="13.7109375" style="2" customWidth="1"/>
    <col min="15113" max="15116" width="9.28515625" style="2" customWidth="1"/>
    <col min="15117" max="15353" width="8.85546875" style="2"/>
    <col min="15354" max="15354" width="34" style="2" customWidth="1"/>
    <col min="15355" max="15355" width="11.28515625" style="2" customWidth="1"/>
    <col min="15356" max="15356" width="11" style="2" customWidth="1"/>
    <col min="15357" max="15363" width="8.85546875" style="2"/>
    <col min="15364" max="15365" width="10.7109375" style="2" customWidth="1"/>
    <col min="15366" max="15366" width="8.85546875" style="2"/>
    <col min="15367" max="15367" width="11.5703125" style="2" customWidth="1"/>
    <col min="15368" max="15368" width="13.7109375" style="2" customWidth="1"/>
    <col min="15369" max="15372" width="9.28515625" style="2" customWidth="1"/>
    <col min="15373" max="15609" width="8.85546875" style="2"/>
    <col min="15610" max="15610" width="34" style="2" customWidth="1"/>
    <col min="15611" max="15611" width="11.28515625" style="2" customWidth="1"/>
    <col min="15612" max="15612" width="11" style="2" customWidth="1"/>
    <col min="15613" max="15619" width="8.85546875" style="2"/>
    <col min="15620" max="15621" width="10.7109375" style="2" customWidth="1"/>
    <col min="15622" max="15622" width="8.85546875" style="2"/>
    <col min="15623" max="15623" width="11.5703125" style="2" customWidth="1"/>
    <col min="15624" max="15624" width="13.7109375" style="2" customWidth="1"/>
    <col min="15625" max="15628" width="9.28515625" style="2" customWidth="1"/>
    <col min="15629" max="15865" width="8.85546875" style="2"/>
    <col min="15866" max="15866" width="34" style="2" customWidth="1"/>
    <col min="15867" max="15867" width="11.28515625" style="2" customWidth="1"/>
    <col min="15868" max="15868" width="11" style="2" customWidth="1"/>
    <col min="15869" max="15875" width="8.85546875" style="2"/>
    <col min="15876" max="15877" width="10.7109375" style="2" customWidth="1"/>
    <col min="15878" max="15878" width="8.85546875" style="2"/>
    <col min="15879" max="15879" width="11.5703125" style="2" customWidth="1"/>
    <col min="15880" max="15880" width="13.7109375" style="2" customWidth="1"/>
    <col min="15881" max="15884" width="9.28515625" style="2" customWidth="1"/>
    <col min="15885" max="16121" width="8.85546875" style="2"/>
    <col min="16122" max="16122" width="34" style="2" customWidth="1"/>
    <col min="16123" max="16123" width="11.28515625" style="2" customWidth="1"/>
    <col min="16124" max="16124" width="11" style="2" customWidth="1"/>
    <col min="16125" max="16131" width="8.85546875" style="2"/>
    <col min="16132" max="16133" width="10.7109375" style="2" customWidth="1"/>
    <col min="16134" max="16134" width="8.85546875" style="2"/>
    <col min="16135" max="16135" width="11.5703125" style="2" customWidth="1"/>
    <col min="16136" max="16136" width="13.7109375" style="2" customWidth="1"/>
    <col min="16137" max="16140" width="9.28515625" style="2" customWidth="1"/>
    <col min="16141" max="16381" width="8.85546875" style="2"/>
    <col min="16382" max="16384" width="8.85546875" style="2" customWidth="1"/>
  </cols>
  <sheetData>
    <row r="1" spans="1:12" ht="36" customHeight="1">
      <c r="A1" s="231"/>
      <c r="B1" s="232" t="s">
        <v>141</v>
      </c>
      <c r="C1" s="232"/>
      <c r="D1" s="232"/>
      <c r="E1" s="232"/>
      <c r="F1" s="232"/>
      <c r="G1" s="232"/>
      <c r="H1" s="232"/>
      <c r="I1" s="1"/>
      <c r="J1" s="1"/>
      <c r="K1" s="1"/>
      <c r="L1" s="1"/>
    </row>
    <row r="2" spans="1:12">
      <c r="A2" s="231"/>
      <c r="B2" s="232"/>
      <c r="C2" s="232"/>
      <c r="D2" s="232"/>
      <c r="E2" s="232"/>
      <c r="F2" s="232"/>
      <c r="G2" s="232"/>
      <c r="H2" s="232"/>
      <c r="I2" s="1"/>
      <c r="J2" s="1"/>
      <c r="K2" s="1"/>
      <c r="L2" s="1"/>
    </row>
    <row r="3" spans="1:12" ht="16.5" thickBot="1">
      <c r="A3" s="3" t="s">
        <v>87</v>
      </c>
      <c r="I3" s="1"/>
      <c r="J3" s="1"/>
      <c r="K3" s="1"/>
      <c r="L3" s="1"/>
    </row>
    <row r="4" spans="1:12" ht="14.45" customHeight="1">
      <c r="A4" s="233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  <c r="I4" s="1"/>
      <c r="J4" s="2"/>
      <c r="K4" s="2"/>
      <c r="L4" s="2"/>
    </row>
    <row r="5" spans="1:12" ht="91.5" customHeight="1" thickBot="1">
      <c r="A5" s="234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  <c r="I5" s="1"/>
      <c r="J5" s="2"/>
      <c r="K5" s="2"/>
      <c r="L5" s="2"/>
    </row>
    <row r="6" spans="1:12" ht="15.75">
      <c r="A6" s="37" t="s">
        <v>4</v>
      </c>
      <c r="B6" s="43">
        <f>C6+D6+E6</f>
        <v>600</v>
      </c>
      <c r="C6" s="175"/>
      <c r="D6" s="175"/>
      <c r="E6" s="175">
        <f>SUM('[1]ВЛандех:Белая Роза'!E6)</f>
        <v>600</v>
      </c>
      <c r="F6" s="175"/>
      <c r="G6" s="175">
        <f>SUM('[1]ВЛандех:Белая Роза'!G6)</f>
        <v>560</v>
      </c>
      <c r="H6" s="43"/>
      <c r="I6" s="1"/>
      <c r="J6" s="1"/>
      <c r="K6" s="1"/>
      <c r="L6" s="1"/>
    </row>
    <row r="7" spans="1:12" ht="15.75">
      <c r="A7" s="42" t="s">
        <v>5</v>
      </c>
      <c r="B7" s="43">
        <f>C7+D7+E7</f>
        <v>0</v>
      </c>
      <c r="C7" s="175"/>
      <c r="D7" s="175"/>
      <c r="E7" s="175"/>
      <c r="F7" s="175"/>
      <c r="G7" s="175"/>
      <c r="H7" s="43"/>
      <c r="I7" s="1"/>
      <c r="J7" s="1"/>
      <c r="K7" s="1"/>
      <c r="L7" s="1"/>
    </row>
    <row r="8" spans="1:12" ht="15.75">
      <c r="A8" s="42" t="s">
        <v>6</v>
      </c>
      <c r="B8" s="175">
        <f t="shared" ref="B8:B68" si="0">C8+D8+E8</f>
        <v>0</v>
      </c>
      <c r="C8" s="175"/>
      <c r="D8" s="175"/>
      <c r="E8" s="175"/>
      <c r="F8" s="175"/>
      <c r="G8" s="175"/>
      <c r="H8" s="43"/>
      <c r="I8" s="1"/>
      <c r="J8" s="1"/>
      <c r="K8" s="1"/>
      <c r="L8" s="1"/>
    </row>
    <row r="9" spans="1:12" ht="15.75">
      <c r="A9" s="42" t="s">
        <v>7</v>
      </c>
      <c r="B9" s="175">
        <f t="shared" si="0"/>
        <v>0</v>
      </c>
      <c r="C9" s="175"/>
      <c r="D9" s="175"/>
      <c r="E9" s="175"/>
      <c r="F9" s="175"/>
      <c r="G9" s="175"/>
      <c r="H9" s="43"/>
      <c r="I9" s="1"/>
      <c r="J9" s="1"/>
      <c r="K9" s="1"/>
      <c r="L9" s="1"/>
    </row>
    <row r="10" spans="1:12" ht="15.75">
      <c r="A10" s="42" t="s">
        <v>8</v>
      </c>
      <c r="B10" s="175">
        <f t="shared" si="0"/>
        <v>0</v>
      </c>
      <c r="C10" s="175"/>
      <c r="D10" s="175"/>
      <c r="E10" s="175"/>
      <c r="F10" s="175"/>
      <c r="G10" s="175"/>
      <c r="H10" s="43"/>
      <c r="I10" s="1"/>
      <c r="J10" s="1"/>
      <c r="K10" s="1"/>
      <c r="L10" s="1"/>
    </row>
    <row r="11" spans="1:12" ht="15.75">
      <c r="A11" s="42" t="s">
        <v>9</v>
      </c>
      <c r="B11" s="175">
        <f t="shared" si="0"/>
        <v>0</v>
      </c>
      <c r="C11" s="175"/>
      <c r="D11" s="175"/>
      <c r="E11" s="175"/>
      <c r="F11" s="175"/>
      <c r="G11" s="175"/>
      <c r="H11" s="43"/>
      <c r="I11" s="1"/>
      <c r="J11" s="1"/>
      <c r="K11" s="1"/>
      <c r="L11" s="1"/>
    </row>
    <row r="12" spans="1:12" ht="15.75">
      <c r="A12" s="42" t="s">
        <v>10</v>
      </c>
      <c r="B12" s="175">
        <f t="shared" si="0"/>
        <v>0</v>
      </c>
      <c r="C12" s="175"/>
      <c r="D12" s="175"/>
      <c r="E12" s="175"/>
      <c r="F12" s="175"/>
      <c r="G12" s="175"/>
      <c r="H12" s="43"/>
      <c r="I12" s="1"/>
      <c r="J12" s="1"/>
      <c r="K12" s="1"/>
      <c r="L12" s="1"/>
    </row>
    <row r="13" spans="1:12" ht="14.45" customHeight="1">
      <c r="A13" s="42" t="s">
        <v>11</v>
      </c>
      <c r="B13" s="175">
        <f t="shared" si="0"/>
        <v>0</v>
      </c>
      <c r="C13" s="175"/>
      <c r="D13" s="175"/>
      <c r="E13" s="175"/>
      <c r="F13" s="175"/>
      <c r="G13" s="175"/>
      <c r="H13" s="43"/>
      <c r="I13" s="1"/>
      <c r="J13" s="1"/>
      <c r="K13" s="1"/>
      <c r="L13" s="1"/>
    </row>
    <row r="14" spans="1:12" ht="15.75">
      <c r="A14" s="42" t="s">
        <v>12</v>
      </c>
      <c r="B14" s="175">
        <f t="shared" si="0"/>
        <v>0</v>
      </c>
      <c r="C14" s="175"/>
      <c r="D14" s="175"/>
      <c r="E14" s="175"/>
      <c r="F14" s="175"/>
      <c r="G14" s="175"/>
      <c r="H14" s="43"/>
      <c r="I14" s="1"/>
      <c r="J14" s="1"/>
      <c r="K14" s="1"/>
      <c r="L14" s="1"/>
    </row>
    <row r="15" spans="1:12" ht="15.75">
      <c r="A15" s="42" t="s">
        <v>13</v>
      </c>
      <c r="B15" s="175">
        <f t="shared" si="0"/>
        <v>0</v>
      </c>
      <c r="C15" s="175"/>
      <c r="D15" s="175"/>
      <c r="E15" s="175"/>
      <c r="F15" s="175"/>
      <c r="G15" s="175"/>
      <c r="H15" s="43"/>
      <c r="I15" s="1"/>
      <c r="J15" s="1"/>
      <c r="K15" s="1"/>
      <c r="L15" s="1"/>
    </row>
    <row r="16" spans="1:12" ht="15.75">
      <c r="A16" s="42" t="s">
        <v>14</v>
      </c>
      <c r="B16" s="175">
        <f t="shared" si="0"/>
        <v>0</v>
      </c>
      <c r="C16" s="175"/>
      <c r="D16" s="175"/>
      <c r="E16" s="175"/>
      <c r="F16" s="175"/>
      <c r="G16" s="175"/>
      <c r="H16" s="43"/>
      <c r="I16" s="1"/>
      <c r="J16" s="1"/>
      <c r="K16" s="1"/>
      <c r="L16" s="1"/>
    </row>
    <row r="17" spans="1:12" ht="15.75">
      <c r="A17" s="42" t="s">
        <v>15</v>
      </c>
      <c r="B17" s="175">
        <f t="shared" si="0"/>
        <v>0</v>
      </c>
      <c r="C17" s="175"/>
      <c r="D17" s="175"/>
      <c r="E17" s="175"/>
      <c r="F17" s="175"/>
      <c r="G17" s="175"/>
      <c r="H17" s="43"/>
      <c r="I17" s="1"/>
      <c r="J17" s="1"/>
      <c r="K17" s="1"/>
      <c r="L17" s="1"/>
    </row>
    <row r="18" spans="1:12" ht="15.75">
      <c r="A18" s="42" t="s">
        <v>16</v>
      </c>
      <c r="B18" s="175">
        <f t="shared" si="0"/>
        <v>0</v>
      </c>
      <c r="C18" s="175"/>
      <c r="D18" s="175"/>
      <c r="E18" s="175"/>
      <c r="F18" s="175"/>
      <c r="G18" s="175"/>
      <c r="H18" s="43"/>
      <c r="I18" s="1"/>
      <c r="J18" s="1"/>
      <c r="K18" s="1"/>
      <c r="L18" s="1"/>
    </row>
    <row r="19" spans="1:12" ht="15.75">
      <c r="A19" s="42" t="s">
        <v>17</v>
      </c>
      <c r="B19" s="175">
        <f t="shared" si="0"/>
        <v>0</v>
      </c>
      <c r="C19" s="175"/>
      <c r="D19" s="175"/>
      <c r="E19" s="175"/>
      <c r="F19" s="175"/>
      <c r="G19" s="175"/>
      <c r="H19" s="43"/>
      <c r="I19" s="1"/>
      <c r="J19" s="1"/>
      <c r="K19" s="1"/>
      <c r="L19" s="1"/>
    </row>
    <row r="20" spans="1:12" ht="15.75">
      <c r="A20" s="42" t="s">
        <v>18</v>
      </c>
      <c r="B20" s="175">
        <f t="shared" si="0"/>
        <v>510</v>
      </c>
      <c r="C20" s="175"/>
      <c r="D20" s="175"/>
      <c r="E20" s="175">
        <f>SUM('[1]ВЛандех:Белая Роза'!E20)</f>
        <v>510</v>
      </c>
      <c r="F20" s="175"/>
      <c r="G20" s="175">
        <f>SUM('[1]ВЛандех:Белая Роза'!G20)</f>
        <v>770</v>
      </c>
      <c r="H20" s="43"/>
      <c r="I20" s="1"/>
      <c r="J20" s="1"/>
      <c r="K20" s="1"/>
      <c r="L20" s="1"/>
    </row>
    <row r="21" spans="1:12" ht="15.6" customHeight="1">
      <c r="A21" s="42" t="s">
        <v>19</v>
      </c>
      <c r="B21" s="175">
        <f t="shared" si="0"/>
        <v>0</v>
      </c>
      <c r="C21" s="175"/>
      <c r="D21" s="175"/>
      <c r="E21" s="175"/>
      <c r="F21" s="175"/>
      <c r="G21" s="175"/>
      <c r="H21" s="43"/>
      <c r="I21" s="1"/>
      <c r="J21" s="1"/>
      <c r="K21" s="1"/>
      <c r="L21" s="1"/>
    </row>
    <row r="22" spans="1:12" ht="15.75">
      <c r="A22" s="42" t="s">
        <v>20</v>
      </c>
      <c r="B22" s="175">
        <f t="shared" si="0"/>
        <v>0</v>
      </c>
      <c r="C22" s="175"/>
      <c r="D22" s="175"/>
      <c r="E22" s="175"/>
      <c r="F22" s="175"/>
      <c r="G22" s="175"/>
      <c r="H22" s="43"/>
      <c r="I22" s="1"/>
      <c r="J22" s="1"/>
      <c r="K22" s="1"/>
      <c r="L22" s="1"/>
    </row>
    <row r="23" spans="1:12" ht="15.75">
      <c r="A23" s="42" t="s">
        <v>21</v>
      </c>
      <c r="B23" s="175">
        <f t="shared" si="0"/>
        <v>0</v>
      </c>
      <c r="C23" s="175"/>
      <c r="D23" s="175"/>
      <c r="E23" s="175"/>
      <c r="F23" s="175"/>
      <c r="G23" s="175"/>
      <c r="H23" s="43"/>
      <c r="I23" s="1"/>
      <c r="J23" s="1"/>
      <c r="K23" s="1"/>
      <c r="L23" s="1"/>
    </row>
    <row r="24" spans="1:12" ht="15.6" customHeight="1">
      <c r="A24" s="42" t="s">
        <v>22</v>
      </c>
      <c r="B24" s="175">
        <f t="shared" si="0"/>
        <v>1900</v>
      </c>
      <c r="C24" s="175">
        <f>SUM('[1]ВЛандех:Белая Роза'!C24)</f>
        <v>135</v>
      </c>
      <c r="D24" s="175">
        <f>SUM('[1]ВЛандех:Белая Роза'!D24)</f>
        <v>280</v>
      </c>
      <c r="E24" s="175">
        <f>SUM('[1]ВЛандех:Белая Роза'!E24)</f>
        <v>1485</v>
      </c>
      <c r="F24" s="175">
        <f>SUM('[1]ВЛандех:Белая Роза'!F24)</f>
        <v>580</v>
      </c>
      <c r="G24" s="175">
        <f>SUM('[1]ВЛандех:Белая Роза'!G24)</f>
        <v>1233</v>
      </c>
      <c r="H24" s="43"/>
      <c r="I24" s="1"/>
      <c r="J24" s="1"/>
      <c r="K24" s="1"/>
      <c r="L24" s="1"/>
    </row>
    <row r="25" spans="1:12" ht="15.6" customHeight="1">
      <c r="A25" s="42" t="s">
        <v>23</v>
      </c>
      <c r="B25" s="175">
        <f t="shared" si="0"/>
        <v>0</v>
      </c>
      <c r="C25" s="175"/>
      <c r="D25" s="175"/>
      <c r="E25" s="175"/>
      <c r="F25" s="175"/>
      <c r="G25" s="175"/>
      <c r="H25" s="43"/>
      <c r="I25" s="1"/>
      <c r="J25" s="1"/>
      <c r="K25" s="1"/>
      <c r="L25" s="1"/>
    </row>
    <row r="26" spans="1:12" ht="15.6" customHeight="1">
      <c r="A26" s="42" t="s">
        <v>24</v>
      </c>
      <c r="B26" s="175">
        <f t="shared" si="0"/>
        <v>0</v>
      </c>
      <c r="C26" s="175"/>
      <c r="D26" s="175"/>
      <c r="E26" s="175"/>
      <c r="F26" s="175"/>
      <c r="G26" s="175"/>
      <c r="H26" s="43"/>
      <c r="I26" s="1"/>
      <c r="J26" s="1"/>
      <c r="K26" s="1"/>
      <c r="L26" s="1"/>
    </row>
    <row r="27" spans="1:12" ht="15.6" customHeight="1">
      <c r="A27" s="42" t="s">
        <v>25</v>
      </c>
      <c r="B27" s="175">
        <f t="shared" si="0"/>
        <v>0</v>
      </c>
      <c r="C27" s="175"/>
      <c r="D27" s="175"/>
      <c r="E27" s="175"/>
      <c r="F27" s="175"/>
      <c r="G27" s="175"/>
      <c r="H27" s="43"/>
      <c r="I27" s="1"/>
      <c r="J27" s="1"/>
      <c r="K27" s="1"/>
      <c r="L27" s="1"/>
    </row>
    <row r="28" spans="1:12" ht="15.6" customHeight="1">
      <c r="A28" s="42" t="s">
        <v>26</v>
      </c>
      <c r="B28" s="175">
        <f t="shared" si="0"/>
        <v>0</v>
      </c>
      <c r="C28" s="175"/>
      <c r="D28" s="175"/>
      <c r="E28" s="175"/>
      <c r="F28" s="175"/>
      <c r="G28" s="175"/>
      <c r="H28" s="43"/>
      <c r="I28" s="1"/>
      <c r="J28" s="1"/>
      <c r="K28" s="1"/>
      <c r="L28" s="1"/>
    </row>
    <row r="29" spans="1:12" ht="15.6" customHeight="1">
      <c r="A29" s="42" t="s">
        <v>27</v>
      </c>
      <c r="B29" s="175">
        <f t="shared" si="0"/>
        <v>0</v>
      </c>
      <c r="C29" s="175"/>
      <c r="D29" s="175"/>
      <c r="E29" s="175"/>
      <c r="F29" s="175"/>
      <c r="G29" s="175"/>
      <c r="H29" s="43"/>
      <c r="I29" s="1"/>
      <c r="J29" s="1"/>
      <c r="K29" s="1"/>
      <c r="L29" s="1"/>
    </row>
    <row r="30" spans="1:12" ht="15.6" customHeight="1">
      <c r="A30" s="42" t="s">
        <v>28</v>
      </c>
      <c r="B30" s="175">
        <f t="shared" si="0"/>
        <v>0</v>
      </c>
      <c r="C30" s="175"/>
      <c r="D30" s="175"/>
      <c r="E30" s="175"/>
      <c r="F30" s="175"/>
      <c r="G30" s="175"/>
      <c r="H30" s="43"/>
      <c r="I30" s="4"/>
      <c r="J30" s="4"/>
      <c r="K30" s="4"/>
      <c r="L30" s="4"/>
    </row>
    <row r="31" spans="1:12" ht="15.6" customHeight="1">
      <c r="A31" s="42" t="s">
        <v>29</v>
      </c>
      <c r="B31" s="175">
        <f t="shared" si="0"/>
        <v>0</v>
      </c>
      <c r="C31" s="175"/>
      <c r="D31" s="175"/>
      <c r="E31" s="175"/>
      <c r="F31" s="175"/>
      <c r="G31" s="175"/>
      <c r="H31" s="43"/>
      <c r="I31" s="1"/>
      <c r="J31" s="1"/>
      <c r="K31" s="1"/>
      <c r="L31" s="1"/>
    </row>
    <row r="32" spans="1:12" ht="17.45" customHeight="1">
      <c r="A32" s="42" t="s">
        <v>30</v>
      </c>
      <c r="B32" s="175">
        <f t="shared" si="0"/>
        <v>0</v>
      </c>
      <c r="C32" s="175"/>
      <c r="D32" s="175"/>
      <c r="E32" s="175"/>
      <c r="F32" s="175"/>
      <c r="G32" s="175"/>
      <c r="H32" s="43"/>
      <c r="I32" s="1"/>
      <c r="J32" s="1"/>
      <c r="K32" s="1"/>
      <c r="L32" s="1"/>
    </row>
    <row r="33" spans="1:15" ht="15.75">
      <c r="A33" s="42" t="s">
        <v>31</v>
      </c>
      <c r="B33" s="175">
        <f t="shared" si="0"/>
        <v>0</v>
      </c>
      <c r="C33" s="175"/>
      <c r="D33" s="175"/>
      <c r="E33" s="175"/>
      <c r="F33" s="175"/>
      <c r="G33" s="175"/>
      <c r="H33" s="43"/>
      <c r="I33" s="1"/>
      <c r="J33" s="1"/>
      <c r="K33" s="1"/>
      <c r="L33" s="1"/>
    </row>
    <row r="34" spans="1:15" ht="16.899999999999999" customHeight="1">
      <c r="A34" s="42" t="s">
        <v>32</v>
      </c>
      <c r="B34" s="175">
        <f t="shared" si="0"/>
        <v>0</v>
      </c>
      <c r="C34" s="175"/>
      <c r="D34" s="175"/>
      <c r="E34" s="175"/>
      <c r="F34" s="175"/>
      <c r="G34" s="175"/>
      <c r="H34" s="43"/>
      <c r="I34" s="1"/>
      <c r="J34" s="1"/>
      <c r="K34" s="1"/>
      <c r="L34" s="1"/>
    </row>
    <row r="35" spans="1:15" ht="15.6" customHeight="1">
      <c r="A35" s="42" t="s">
        <v>33</v>
      </c>
      <c r="B35" s="175">
        <f t="shared" si="0"/>
        <v>0</v>
      </c>
      <c r="C35" s="175"/>
      <c r="D35" s="175"/>
      <c r="E35" s="175"/>
      <c r="F35" s="175"/>
      <c r="G35" s="175"/>
      <c r="H35" s="165">
        <f>ROUND(((B35+F35)*4)+G35*9.4,2)</f>
        <v>0</v>
      </c>
      <c r="I35" s="1"/>
      <c r="J35" s="1"/>
      <c r="K35" s="1"/>
      <c r="L35" s="1"/>
    </row>
    <row r="36" spans="1:15" ht="15.6" customHeight="1">
      <c r="A36" s="42" t="s">
        <v>34</v>
      </c>
      <c r="B36" s="175">
        <f t="shared" si="0"/>
        <v>0</v>
      </c>
      <c r="C36" s="175"/>
      <c r="D36" s="175"/>
      <c r="E36" s="175"/>
      <c r="F36" s="175"/>
      <c r="G36" s="175"/>
      <c r="H36" s="100"/>
      <c r="I36" s="1"/>
      <c r="J36" s="1"/>
      <c r="K36" s="1"/>
      <c r="L36" s="1"/>
    </row>
    <row r="37" spans="1:15" ht="15.75">
      <c r="A37" s="42" t="s">
        <v>35</v>
      </c>
      <c r="B37" s="175">
        <f t="shared" si="0"/>
        <v>0</v>
      </c>
      <c r="C37" s="175"/>
      <c r="D37" s="175"/>
      <c r="E37" s="175"/>
      <c r="F37" s="175"/>
      <c r="G37" s="175"/>
      <c r="H37" s="43"/>
      <c r="I37" s="1"/>
      <c r="J37" s="1"/>
      <c r="K37" s="1"/>
      <c r="L37" s="1"/>
    </row>
    <row r="38" spans="1:15" ht="15.6" customHeight="1">
      <c r="A38" s="42" t="s">
        <v>36</v>
      </c>
      <c r="B38" s="175">
        <f t="shared" si="0"/>
        <v>0</v>
      </c>
      <c r="C38" s="175"/>
      <c r="D38" s="175"/>
      <c r="E38" s="175"/>
      <c r="F38" s="175"/>
      <c r="G38" s="175"/>
      <c r="H38" s="43"/>
      <c r="I38" s="1"/>
      <c r="J38" s="1"/>
      <c r="K38" s="1"/>
      <c r="L38" s="1"/>
    </row>
    <row r="39" spans="1:15" ht="15.6" customHeight="1">
      <c r="A39" s="42" t="s">
        <v>37</v>
      </c>
      <c r="B39" s="175">
        <f t="shared" si="0"/>
        <v>0</v>
      </c>
      <c r="C39" s="175"/>
      <c r="D39" s="175"/>
      <c r="E39" s="175"/>
      <c r="F39" s="175"/>
      <c r="G39" s="175"/>
      <c r="H39" s="43"/>
      <c r="I39" s="1"/>
      <c r="J39" s="1"/>
      <c r="K39" s="1"/>
      <c r="L39" s="1"/>
    </row>
    <row r="40" spans="1:15" ht="15.6" customHeight="1">
      <c r="A40" s="42" t="s">
        <v>38</v>
      </c>
      <c r="B40" s="175">
        <f t="shared" si="0"/>
        <v>1420</v>
      </c>
      <c r="C40" s="175">
        <f>SUM('[1]ВЛандех:Белая Роза'!C40)</f>
        <v>454</v>
      </c>
      <c r="D40" s="175">
        <f>SUM('[1]ВЛандех:Белая Роза'!D40)</f>
        <v>12</v>
      </c>
      <c r="E40" s="175">
        <f>SUM('[1]ВЛандех:Белая Роза'!E40)</f>
        <v>954</v>
      </c>
      <c r="F40" s="175">
        <f>SUM('[1]ВЛандех:Белая Роза'!F40)</f>
        <v>105</v>
      </c>
      <c r="G40" s="175">
        <f>SUM('[1]ВЛандех:Белая Роза'!G40)</f>
        <v>900</v>
      </c>
      <c r="H40" s="43"/>
      <c r="I40" s="1"/>
      <c r="J40" s="1"/>
      <c r="K40" s="1"/>
      <c r="L40" s="1"/>
    </row>
    <row r="41" spans="1:15" ht="15.6" customHeight="1">
      <c r="A41" s="42" t="s">
        <v>39</v>
      </c>
      <c r="B41" s="175">
        <f t="shared" si="0"/>
        <v>0</v>
      </c>
      <c r="C41" s="175"/>
      <c r="D41" s="175"/>
      <c r="E41" s="175"/>
      <c r="F41" s="175"/>
      <c r="G41" s="175"/>
      <c r="H41" s="43"/>
      <c r="I41" s="1"/>
      <c r="J41" s="1"/>
      <c r="K41" s="1"/>
      <c r="L41" s="1"/>
    </row>
    <row r="42" spans="1:15" ht="15.6" customHeight="1">
      <c r="A42" s="42" t="s">
        <v>40</v>
      </c>
      <c r="B42" s="175">
        <f t="shared" si="0"/>
        <v>0</v>
      </c>
      <c r="C42" s="175"/>
      <c r="D42" s="175"/>
      <c r="E42" s="175"/>
      <c r="F42" s="175"/>
      <c r="G42" s="175"/>
      <c r="H42" s="43"/>
      <c r="I42" s="1"/>
      <c r="J42" s="1"/>
      <c r="K42" s="1"/>
      <c r="L42" s="1"/>
    </row>
    <row r="43" spans="1:15" ht="15" customHeight="1">
      <c r="A43" s="42" t="s">
        <v>41</v>
      </c>
      <c r="B43" s="175">
        <f t="shared" si="0"/>
        <v>0</v>
      </c>
      <c r="C43" s="175"/>
      <c r="D43" s="175"/>
      <c r="E43" s="175"/>
      <c r="F43" s="175"/>
      <c r="G43" s="175"/>
      <c r="H43" s="43"/>
      <c r="I43" s="4"/>
      <c r="J43" s="1"/>
      <c r="K43" s="4"/>
      <c r="L43" s="4"/>
    </row>
    <row r="44" spans="1:15" ht="30.6" customHeight="1">
      <c r="A44" s="42" t="s">
        <v>82</v>
      </c>
      <c r="B44" s="175">
        <f t="shared" si="0"/>
        <v>0</v>
      </c>
      <c r="C44" s="175"/>
      <c r="D44" s="175"/>
      <c r="E44" s="175"/>
      <c r="F44" s="175"/>
      <c r="G44" s="175"/>
      <c r="H44" s="43"/>
      <c r="I44" s="4"/>
      <c r="J44" s="1"/>
      <c r="K44" s="4"/>
      <c r="L44" s="4"/>
    </row>
    <row r="45" spans="1:15" ht="15.6" customHeight="1">
      <c r="A45" s="42" t="s">
        <v>42</v>
      </c>
      <c r="B45" s="175">
        <f t="shared" si="0"/>
        <v>0</v>
      </c>
      <c r="C45" s="175"/>
      <c r="D45" s="175"/>
      <c r="E45" s="175"/>
      <c r="F45" s="175"/>
      <c r="G45" s="175"/>
      <c r="H45" s="43"/>
    </row>
    <row r="46" spans="1:15" ht="15.6" customHeight="1">
      <c r="A46" s="42" t="s">
        <v>43</v>
      </c>
      <c r="B46" s="175">
        <f t="shared" si="0"/>
        <v>0</v>
      </c>
      <c r="C46" s="175"/>
      <c r="D46" s="175"/>
      <c r="E46" s="175"/>
      <c r="F46" s="175"/>
      <c r="G46" s="175"/>
      <c r="H46" s="43"/>
      <c r="M46" s="5"/>
      <c r="N46" s="5"/>
      <c r="O46" s="5"/>
    </row>
    <row r="47" spans="1:15" s="5" customFormat="1" ht="15.75">
      <c r="A47" s="42" t="s">
        <v>44</v>
      </c>
      <c r="B47" s="175">
        <f t="shared" si="0"/>
        <v>0</v>
      </c>
      <c r="C47" s="175"/>
      <c r="D47" s="175"/>
      <c r="E47" s="175"/>
      <c r="F47" s="175"/>
      <c r="G47" s="175"/>
      <c r="H47" s="43"/>
    </row>
    <row r="48" spans="1:15" ht="15.75">
      <c r="A48" s="42" t="s">
        <v>45</v>
      </c>
      <c r="B48" s="175">
        <f t="shared" si="0"/>
        <v>0</v>
      </c>
      <c r="C48" s="175"/>
      <c r="D48" s="175"/>
      <c r="E48" s="175"/>
      <c r="F48" s="175"/>
      <c r="G48" s="175"/>
      <c r="H48" s="43"/>
    </row>
    <row r="49" spans="1:8" ht="15.75">
      <c r="A49" s="42" t="s">
        <v>46</v>
      </c>
      <c r="B49" s="175">
        <f t="shared" si="0"/>
        <v>0</v>
      </c>
      <c r="C49" s="175"/>
      <c r="D49" s="175"/>
      <c r="E49" s="175"/>
      <c r="F49" s="175"/>
      <c r="G49" s="175"/>
      <c r="H49" s="43"/>
    </row>
    <row r="50" spans="1:8" ht="17.45" customHeight="1">
      <c r="A50" s="42" t="s">
        <v>47</v>
      </c>
      <c r="B50" s="175">
        <f t="shared" si="0"/>
        <v>0</v>
      </c>
      <c r="C50" s="175"/>
      <c r="D50" s="175"/>
      <c r="E50" s="175"/>
      <c r="F50" s="175"/>
      <c r="G50" s="175"/>
      <c r="H50" s="43"/>
    </row>
    <row r="51" spans="1:8" ht="15" customHeight="1">
      <c r="A51" s="42" t="s">
        <v>48</v>
      </c>
      <c r="B51" s="175">
        <f t="shared" si="0"/>
        <v>0</v>
      </c>
      <c r="C51" s="175"/>
      <c r="D51" s="175"/>
      <c r="E51" s="175"/>
      <c r="F51" s="175"/>
      <c r="G51" s="175"/>
      <c r="H51" s="165">
        <f>ROUND(((B51+F51)*4)+G51*9.4,2)</f>
        <v>0</v>
      </c>
    </row>
    <row r="52" spans="1:8" ht="15.75">
      <c r="A52" s="42" t="s">
        <v>49</v>
      </c>
      <c r="B52" s="175">
        <f t="shared" si="0"/>
        <v>0</v>
      </c>
      <c r="C52" s="175"/>
      <c r="D52" s="175"/>
      <c r="E52" s="175"/>
      <c r="F52" s="175"/>
      <c r="G52" s="175"/>
      <c r="H52" s="165">
        <f>ROUND(((B52+F52)*4)+G52*9.4,2)</f>
        <v>0</v>
      </c>
    </row>
    <row r="53" spans="1:8" ht="15.75">
      <c r="A53" s="42" t="s">
        <v>50</v>
      </c>
      <c r="B53" s="175">
        <f t="shared" si="0"/>
        <v>0</v>
      </c>
      <c r="C53" s="175"/>
      <c r="D53" s="175"/>
      <c r="E53" s="175"/>
      <c r="F53" s="175"/>
      <c r="G53" s="175"/>
      <c r="H53" s="165">
        <f>ROUND(((B53+F53)*4)+G53*9.4,2)</f>
        <v>0</v>
      </c>
    </row>
    <row r="54" spans="1:8" ht="15.75">
      <c r="A54" s="42" t="s">
        <v>51</v>
      </c>
      <c r="B54" s="175">
        <f t="shared" si="0"/>
        <v>0</v>
      </c>
      <c r="C54" s="175"/>
      <c r="D54" s="175"/>
      <c r="E54" s="175"/>
      <c r="F54" s="175"/>
      <c r="G54" s="175"/>
      <c r="H54" s="165">
        <f>ROUND(((B54+F54)*4)+G54*9.4,2)</f>
        <v>0</v>
      </c>
    </row>
    <row r="55" spans="1:8" ht="15.75">
      <c r="A55" s="42" t="s">
        <v>52</v>
      </c>
      <c r="B55" s="175">
        <f t="shared" si="0"/>
        <v>0</v>
      </c>
      <c r="C55" s="175"/>
      <c r="D55" s="175"/>
      <c r="E55" s="175"/>
      <c r="F55" s="175"/>
      <c r="G55" s="175"/>
      <c r="H55" s="43"/>
    </row>
    <row r="56" spans="1:8" ht="15.75">
      <c r="A56" s="42" t="s">
        <v>53</v>
      </c>
      <c r="B56" s="175">
        <f t="shared" si="0"/>
        <v>0</v>
      </c>
      <c r="C56" s="175"/>
      <c r="D56" s="175"/>
      <c r="E56" s="175"/>
      <c r="F56" s="175"/>
      <c r="G56" s="175"/>
      <c r="H56" s="43"/>
    </row>
    <row r="57" spans="1:8" ht="15.75">
      <c r="A57" s="42" t="s">
        <v>54</v>
      </c>
      <c r="B57" s="175">
        <f t="shared" si="0"/>
        <v>2260</v>
      </c>
      <c r="C57" s="175">
        <f>SUM('[1]ВЛандех:Белая Роза'!C57)</f>
        <v>199</v>
      </c>
      <c r="D57" s="175">
        <f>SUM('[1]ВЛандех:Белая Роза'!D57)</f>
        <v>413</v>
      </c>
      <c r="E57" s="175">
        <f>SUM('[1]ВЛандех:Белая Роза'!E57)</f>
        <v>1648</v>
      </c>
      <c r="F57" s="175">
        <f>SUM('[1]ВЛандех:Белая Роза'!F57)</f>
        <v>570</v>
      </c>
      <c r="G57" s="175">
        <f>SUM('[1]ВЛандех:Белая Роза'!G57)</f>
        <v>2107</v>
      </c>
      <c r="H57" s="43"/>
    </row>
    <row r="58" spans="1:8" ht="16.149999999999999" customHeight="1">
      <c r="A58" s="42" t="s">
        <v>55</v>
      </c>
      <c r="B58" s="175">
        <f t="shared" si="0"/>
        <v>0</v>
      </c>
      <c r="C58" s="175"/>
      <c r="D58" s="175"/>
      <c r="E58" s="175"/>
      <c r="F58" s="175"/>
      <c r="G58" s="175"/>
      <c r="H58" s="43"/>
    </row>
    <row r="59" spans="1:8" ht="15.75">
      <c r="A59" s="42" t="s">
        <v>56</v>
      </c>
      <c r="B59" s="175">
        <f t="shared" si="0"/>
        <v>0</v>
      </c>
      <c r="C59" s="175"/>
      <c r="D59" s="175"/>
      <c r="E59" s="175"/>
      <c r="F59" s="175"/>
      <c r="G59" s="175"/>
      <c r="H59" s="43"/>
    </row>
    <row r="60" spans="1:8" ht="15.6" customHeight="1">
      <c r="A60" s="42" t="s">
        <v>57</v>
      </c>
      <c r="B60" s="175">
        <f t="shared" si="0"/>
        <v>0</v>
      </c>
      <c r="C60" s="175"/>
      <c r="D60" s="175"/>
      <c r="E60" s="175"/>
      <c r="F60" s="175"/>
      <c r="G60" s="175"/>
      <c r="H60" s="43"/>
    </row>
    <row r="61" spans="1:8" ht="29.45" customHeight="1">
      <c r="A61" s="42" t="s">
        <v>58</v>
      </c>
      <c r="B61" s="175">
        <f t="shared" si="0"/>
        <v>0</v>
      </c>
      <c r="C61" s="175"/>
      <c r="D61" s="175"/>
      <c r="E61" s="175"/>
      <c r="F61" s="175"/>
      <c r="G61" s="175"/>
      <c r="H61" s="43"/>
    </row>
    <row r="62" spans="1:8" ht="15.75">
      <c r="A62" s="42" t="s">
        <v>59</v>
      </c>
      <c r="B62" s="175">
        <f t="shared" si="0"/>
        <v>0</v>
      </c>
      <c r="C62" s="175"/>
      <c r="D62" s="175"/>
      <c r="E62" s="175"/>
      <c r="F62" s="175"/>
      <c r="G62" s="175"/>
      <c r="H62" s="43"/>
    </row>
    <row r="63" spans="1:8" ht="15.6" customHeight="1">
      <c r="A63" s="42" t="s">
        <v>60</v>
      </c>
      <c r="B63" s="175">
        <f t="shared" si="0"/>
        <v>250</v>
      </c>
      <c r="C63" s="175"/>
      <c r="D63" s="175"/>
      <c r="E63" s="175">
        <f>SUM('[1]ВЛандех:Белая Роза'!E63)</f>
        <v>250</v>
      </c>
      <c r="F63" s="175">
        <f>SUM('[1]ВЛандех:Белая Роза'!F63)</f>
        <v>145</v>
      </c>
      <c r="G63" s="175">
        <f>SUM('[1]ВЛандех:Белая Роза'!G63)</f>
        <v>618</v>
      </c>
      <c r="H63" s="43"/>
    </row>
    <row r="64" spans="1:8" ht="15.75">
      <c r="A64" s="42" t="s">
        <v>61</v>
      </c>
      <c r="B64" s="175">
        <f t="shared" si="0"/>
        <v>0</v>
      </c>
      <c r="C64" s="175"/>
      <c r="D64" s="175"/>
      <c r="E64" s="175"/>
      <c r="F64" s="175"/>
      <c r="G64" s="175"/>
      <c r="H64" s="43"/>
    </row>
    <row r="65" spans="1:8" ht="15.75">
      <c r="A65" s="42" t="s">
        <v>62</v>
      </c>
      <c r="B65" s="175">
        <f t="shared" si="0"/>
        <v>0</v>
      </c>
      <c r="C65" s="175"/>
      <c r="D65" s="175"/>
      <c r="E65" s="175"/>
      <c r="F65" s="175"/>
      <c r="G65" s="175"/>
      <c r="H65" s="43"/>
    </row>
    <row r="66" spans="1:8" ht="15.75">
      <c r="A66" s="42" t="s">
        <v>63</v>
      </c>
      <c r="B66" s="175">
        <f t="shared" si="0"/>
        <v>320</v>
      </c>
      <c r="C66" s="175"/>
      <c r="D66" s="175"/>
      <c r="E66" s="175">
        <f>SUM('[1]ВЛандех:Белая Роза'!E66)</f>
        <v>320</v>
      </c>
      <c r="F66" s="175"/>
      <c r="G66" s="175">
        <f>SUM('[1]ВЛандех:Белая Роза'!G66)</f>
        <v>2160</v>
      </c>
      <c r="H66" s="165">
        <f>ROUND(((B66+F66)*4)+G66*9.4,2)</f>
        <v>21584</v>
      </c>
    </row>
    <row r="67" spans="1:8" ht="15.75">
      <c r="A67" s="42" t="s">
        <v>64</v>
      </c>
      <c r="B67" s="175">
        <f t="shared" si="0"/>
        <v>254</v>
      </c>
      <c r="C67" s="175"/>
      <c r="D67" s="175"/>
      <c r="E67" s="175">
        <f>SUM('[1]ВЛандех:Белая Роза'!E67)</f>
        <v>254</v>
      </c>
      <c r="F67" s="175"/>
      <c r="G67" s="175">
        <f>SUM('[1]ВЛандех:Белая Роза'!G67)</f>
        <v>134</v>
      </c>
      <c r="H67" s="43"/>
    </row>
    <row r="68" spans="1:8" ht="16.5" thickBot="1">
      <c r="A68" s="50" t="s">
        <v>65</v>
      </c>
      <c r="B68" s="175">
        <f t="shared" si="0"/>
        <v>0</v>
      </c>
      <c r="C68" s="175"/>
      <c r="D68" s="175"/>
      <c r="E68" s="175"/>
      <c r="F68" s="175"/>
      <c r="G68" s="175"/>
      <c r="H68" s="43"/>
    </row>
    <row r="69" spans="1:8" ht="16.5" thickBot="1">
      <c r="A69" s="38" t="s">
        <v>66</v>
      </c>
      <c r="B69" s="39">
        <f>SUM(B6:B68)</f>
        <v>7514</v>
      </c>
      <c r="C69" s="39">
        <f t="shared" ref="C69:H69" si="1">SUM(C6:C68)</f>
        <v>788</v>
      </c>
      <c r="D69" s="39">
        <f t="shared" si="1"/>
        <v>705</v>
      </c>
      <c r="E69" s="39">
        <f t="shared" si="1"/>
        <v>6021</v>
      </c>
      <c r="F69" s="39">
        <f t="shared" si="1"/>
        <v>1400</v>
      </c>
      <c r="G69" s="39">
        <f t="shared" si="1"/>
        <v>8482</v>
      </c>
      <c r="H69" s="39">
        <f t="shared" si="1"/>
        <v>21584</v>
      </c>
    </row>
    <row r="70" spans="1:8">
      <c r="B70" s="6"/>
      <c r="C70" s="6"/>
      <c r="D70" s="6"/>
      <c r="E70" s="6"/>
      <c r="F70" s="6"/>
      <c r="G70" s="6"/>
      <c r="H70" s="6"/>
    </row>
    <row r="71" spans="1:8" ht="22.15" customHeight="1">
      <c r="A71" s="7" t="s">
        <v>67</v>
      </c>
    </row>
  </sheetData>
  <mergeCells count="7">
    <mergeCell ref="H4:H5"/>
    <mergeCell ref="A1:A2"/>
    <mergeCell ref="B1:H2"/>
    <mergeCell ref="A4:A5"/>
    <mergeCell ref="B4:E4"/>
    <mergeCell ref="F4:F5"/>
    <mergeCell ref="G4:G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0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88</v>
      </c>
      <c r="B3" s="1"/>
      <c r="C3" s="1"/>
      <c r="D3" s="1"/>
      <c r="E3" s="1"/>
    </row>
    <row r="4" spans="1:8" ht="19.5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27" t="s">
        <v>4</v>
      </c>
      <c r="B6" s="166">
        <f>C6+D6+E6</f>
        <v>13500</v>
      </c>
      <c r="C6" s="227"/>
      <c r="D6" s="228"/>
      <c r="E6" s="226">
        <v>13500</v>
      </c>
      <c r="F6" s="227"/>
      <c r="G6" s="228">
        <v>6900</v>
      </c>
      <c r="H6" s="170"/>
    </row>
    <row r="7" spans="1:8" ht="15.75">
      <c r="A7" s="70" t="s">
        <v>5</v>
      </c>
      <c r="B7" s="155">
        <f>C7+D7+E7</f>
        <v>0</v>
      </c>
      <c r="C7" s="218"/>
      <c r="D7" s="216"/>
      <c r="E7" s="217"/>
      <c r="F7" s="218"/>
      <c r="G7" s="216"/>
      <c r="H7" s="169"/>
    </row>
    <row r="8" spans="1:8" ht="15.75">
      <c r="A8" s="70" t="s">
        <v>6</v>
      </c>
      <c r="B8" s="175">
        <f t="shared" ref="B8:B68" si="0">C8+D8+E8</f>
        <v>0</v>
      </c>
      <c r="C8" s="218"/>
      <c r="D8" s="216"/>
      <c r="E8" s="217"/>
      <c r="F8" s="218"/>
      <c r="G8" s="216"/>
      <c r="H8" s="169"/>
    </row>
    <row r="9" spans="1:8" ht="15.75">
      <c r="A9" s="70" t="s">
        <v>7</v>
      </c>
      <c r="B9" s="175">
        <f t="shared" si="0"/>
        <v>0</v>
      </c>
      <c r="C9" s="218"/>
      <c r="D9" s="216"/>
      <c r="E9" s="217"/>
      <c r="F9" s="218"/>
      <c r="G9" s="216"/>
      <c r="H9" s="169"/>
    </row>
    <row r="10" spans="1:8" ht="15.75">
      <c r="A10" s="70" t="s">
        <v>8</v>
      </c>
      <c r="B10" s="175">
        <f t="shared" si="0"/>
        <v>0</v>
      </c>
      <c r="C10" s="218"/>
      <c r="D10" s="216"/>
      <c r="E10" s="217"/>
      <c r="F10" s="218"/>
      <c r="G10" s="216"/>
      <c r="H10" s="169"/>
    </row>
    <row r="11" spans="1:8" ht="15.75">
      <c r="A11" s="70" t="s">
        <v>9</v>
      </c>
      <c r="B11" s="175">
        <f t="shared" si="0"/>
        <v>0</v>
      </c>
      <c r="C11" s="218"/>
      <c r="D11" s="216"/>
      <c r="E11" s="217"/>
      <c r="F11" s="218"/>
      <c r="G11" s="216"/>
      <c r="H11" s="169"/>
    </row>
    <row r="12" spans="1:8" ht="15.75">
      <c r="A12" s="70" t="s">
        <v>10</v>
      </c>
      <c r="B12" s="175">
        <f t="shared" si="0"/>
        <v>0</v>
      </c>
      <c r="C12" s="218"/>
      <c r="D12" s="216"/>
      <c r="E12" s="217"/>
      <c r="F12" s="218"/>
      <c r="G12" s="216"/>
      <c r="H12" s="169"/>
    </row>
    <row r="13" spans="1:8" ht="14.45" customHeight="1">
      <c r="A13" s="70" t="s">
        <v>11</v>
      </c>
      <c r="B13" s="175">
        <f t="shared" si="0"/>
        <v>0</v>
      </c>
      <c r="C13" s="218"/>
      <c r="D13" s="216"/>
      <c r="E13" s="217"/>
      <c r="F13" s="218"/>
      <c r="G13" s="216"/>
      <c r="H13" s="169"/>
    </row>
    <row r="14" spans="1:8" ht="15.75">
      <c r="A14" s="70" t="s">
        <v>12</v>
      </c>
      <c r="B14" s="175">
        <f t="shared" si="0"/>
        <v>0</v>
      </c>
      <c r="C14" s="218"/>
      <c r="D14" s="216"/>
      <c r="E14" s="217"/>
      <c r="F14" s="218"/>
      <c r="G14" s="216"/>
      <c r="H14" s="169"/>
    </row>
    <row r="15" spans="1:8" ht="15.75">
      <c r="A15" s="70" t="s">
        <v>13</v>
      </c>
      <c r="B15" s="175">
        <f t="shared" si="0"/>
        <v>2000</v>
      </c>
      <c r="C15" s="218"/>
      <c r="D15" s="216"/>
      <c r="E15" s="217">
        <v>2000</v>
      </c>
      <c r="F15" s="218"/>
      <c r="G15" s="216">
        <v>1000</v>
      </c>
      <c r="H15" s="169"/>
    </row>
    <row r="16" spans="1:8" ht="15.75">
      <c r="A16" s="70" t="s">
        <v>14</v>
      </c>
      <c r="B16" s="175">
        <f t="shared" si="0"/>
        <v>1000</v>
      </c>
      <c r="C16" s="218"/>
      <c r="D16" s="216"/>
      <c r="E16" s="217">
        <v>1000</v>
      </c>
      <c r="F16" s="218"/>
      <c r="G16" s="216">
        <v>1500</v>
      </c>
      <c r="H16" s="169"/>
    </row>
    <row r="17" spans="1:8" ht="15.75">
      <c r="A17" s="70" t="s">
        <v>15</v>
      </c>
      <c r="B17" s="175">
        <f t="shared" si="0"/>
        <v>500</v>
      </c>
      <c r="C17" s="218"/>
      <c r="D17" s="216"/>
      <c r="E17" s="217">
        <v>500</v>
      </c>
      <c r="F17" s="218">
        <v>200</v>
      </c>
      <c r="G17" s="216">
        <v>700</v>
      </c>
      <c r="H17" s="169"/>
    </row>
    <row r="18" spans="1:8" ht="15.75">
      <c r="A18" s="70" t="s">
        <v>16</v>
      </c>
      <c r="B18" s="175">
        <f t="shared" si="0"/>
        <v>0</v>
      </c>
      <c r="C18" s="218"/>
      <c r="D18" s="216"/>
      <c r="E18" s="217"/>
      <c r="F18" s="218"/>
      <c r="G18" s="216"/>
      <c r="H18" s="169"/>
    </row>
    <row r="19" spans="1:8" ht="15.75">
      <c r="A19" s="70" t="s">
        <v>17</v>
      </c>
      <c r="B19" s="175">
        <f t="shared" si="0"/>
        <v>0</v>
      </c>
      <c r="C19" s="218"/>
      <c r="D19" s="216"/>
      <c r="E19" s="217"/>
      <c r="F19" s="218"/>
      <c r="G19" s="216"/>
      <c r="H19" s="169"/>
    </row>
    <row r="20" spans="1:8" ht="15.75">
      <c r="A20" s="70" t="s">
        <v>18</v>
      </c>
      <c r="B20" s="175">
        <f t="shared" si="0"/>
        <v>4500</v>
      </c>
      <c r="C20" s="218"/>
      <c r="D20" s="216"/>
      <c r="E20" s="217">
        <v>4500</v>
      </c>
      <c r="F20" s="218">
        <v>600</v>
      </c>
      <c r="G20" s="216">
        <v>3000</v>
      </c>
      <c r="H20" s="169"/>
    </row>
    <row r="21" spans="1:8" ht="15.6" customHeight="1">
      <c r="A21" s="70" t="s">
        <v>19</v>
      </c>
      <c r="B21" s="175">
        <f t="shared" si="0"/>
        <v>0</v>
      </c>
      <c r="C21" s="218"/>
      <c r="D21" s="216"/>
      <c r="E21" s="217"/>
      <c r="F21" s="218"/>
      <c r="G21" s="216"/>
      <c r="H21" s="169"/>
    </row>
    <row r="22" spans="1:8" ht="15.75">
      <c r="A22" s="70" t="s">
        <v>20</v>
      </c>
      <c r="B22" s="175">
        <f t="shared" si="0"/>
        <v>0</v>
      </c>
      <c r="C22" s="218"/>
      <c r="D22" s="216"/>
      <c r="E22" s="217"/>
      <c r="F22" s="218"/>
      <c r="G22" s="216"/>
      <c r="H22" s="169"/>
    </row>
    <row r="23" spans="1:8" ht="15.75">
      <c r="A23" s="70" t="s">
        <v>21</v>
      </c>
      <c r="B23" s="175">
        <f t="shared" si="0"/>
        <v>0</v>
      </c>
      <c r="C23" s="218"/>
      <c r="D23" s="216"/>
      <c r="E23" s="217"/>
      <c r="F23" s="218"/>
      <c r="G23" s="216"/>
      <c r="H23" s="169"/>
    </row>
    <row r="24" spans="1:8" ht="15.6" customHeight="1">
      <c r="A24" s="70" t="s">
        <v>22</v>
      </c>
      <c r="B24" s="175">
        <f t="shared" si="0"/>
        <v>0</v>
      </c>
      <c r="C24" s="218"/>
      <c r="D24" s="216"/>
      <c r="E24" s="217"/>
      <c r="F24" s="218"/>
      <c r="G24" s="216"/>
      <c r="H24" s="169"/>
    </row>
    <row r="25" spans="1:8" ht="15.6" customHeight="1">
      <c r="A25" s="70" t="s">
        <v>23</v>
      </c>
      <c r="B25" s="175">
        <f t="shared" si="0"/>
        <v>0</v>
      </c>
      <c r="C25" s="218"/>
      <c r="D25" s="216"/>
      <c r="E25" s="217"/>
      <c r="F25" s="218"/>
      <c r="G25" s="216"/>
      <c r="H25" s="169"/>
    </row>
    <row r="26" spans="1:8" ht="15.6" customHeight="1">
      <c r="A26" s="70" t="s">
        <v>24</v>
      </c>
      <c r="B26" s="175">
        <f t="shared" si="0"/>
        <v>0</v>
      </c>
      <c r="C26" s="218"/>
      <c r="D26" s="216"/>
      <c r="E26" s="217"/>
      <c r="F26" s="218"/>
      <c r="G26" s="216"/>
      <c r="H26" s="169"/>
    </row>
    <row r="27" spans="1:8" ht="15.6" customHeight="1">
      <c r="A27" s="70" t="s">
        <v>25</v>
      </c>
      <c r="B27" s="175">
        <f t="shared" si="0"/>
        <v>0</v>
      </c>
      <c r="C27" s="218"/>
      <c r="D27" s="216"/>
      <c r="E27" s="217"/>
      <c r="F27" s="218"/>
      <c r="G27" s="216"/>
      <c r="H27" s="169"/>
    </row>
    <row r="28" spans="1:8" ht="15.6" customHeight="1">
      <c r="A28" s="70" t="s">
        <v>26</v>
      </c>
      <c r="B28" s="175">
        <f t="shared" si="0"/>
        <v>0</v>
      </c>
      <c r="C28" s="218"/>
      <c r="D28" s="216"/>
      <c r="E28" s="217"/>
      <c r="F28" s="218"/>
      <c r="G28" s="216"/>
      <c r="H28" s="169"/>
    </row>
    <row r="29" spans="1:8" ht="15.6" customHeight="1">
      <c r="A29" s="70" t="s">
        <v>27</v>
      </c>
      <c r="B29" s="175">
        <f t="shared" si="0"/>
        <v>0</v>
      </c>
      <c r="C29" s="218"/>
      <c r="D29" s="216"/>
      <c r="E29" s="217"/>
      <c r="F29" s="218"/>
      <c r="G29" s="216"/>
      <c r="H29" s="169"/>
    </row>
    <row r="30" spans="1:8" ht="15.6" customHeight="1">
      <c r="A30" s="70" t="s">
        <v>28</v>
      </c>
      <c r="B30" s="175">
        <f t="shared" si="0"/>
        <v>0</v>
      </c>
      <c r="C30" s="218"/>
      <c r="D30" s="216"/>
      <c r="E30" s="217"/>
      <c r="F30" s="218"/>
      <c r="G30" s="216"/>
      <c r="H30" s="169"/>
    </row>
    <row r="31" spans="1:8" ht="15.6" customHeight="1">
      <c r="A31" s="70" t="s">
        <v>29</v>
      </c>
      <c r="B31" s="175">
        <f t="shared" si="0"/>
        <v>0</v>
      </c>
      <c r="C31" s="218"/>
      <c r="D31" s="216"/>
      <c r="E31" s="217"/>
      <c r="F31" s="218"/>
      <c r="G31" s="216"/>
      <c r="H31" s="169"/>
    </row>
    <row r="32" spans="1:8" ht="17.45" customHeight="1">
      <c r="A32" s="70" t="s">
        <v>30</v>
      </c>
      <c r="B32" s="175">
        <f t="shared" si="0"/>
        <v>0</v>
      </c>
      <c r="C32" s="218"/>
      <c r="D32" s="216"/>
      <c r="E32" s="217"/>
      <c r="F32" s="218"/>
      <c r="G32" s="216"/>
      <c r="H32" s="169"/>
    </row>
    <row r="33" spans="1:8" ht="15.75">
      <c r="A33" s="70" t="s">
        <v>31</v>
      </c>
      <c r="B33" s="175">
        <f t="shared" si="0"/>
        <v>0</v>
      </c>
      <c r="C33" s="218"/>
      <c r="D33" s="216"/>
      <c r="E33" s="217"/>
      <c r="F33" s="218"/>
      <c r="G33" s="216"/>
      <c r="H33" s="169"/>
    </row>
    <row r="34" spans="1:8" ht="16.899999999999999" customHeight="1">
      <c r="A34" s="70" t="s">
        <v>32</v>
      </c>
      <c r="B34" s="175">
        <f t="shared" si="0"/>
        <v>0</v>
      </c>
      <c r="C34" s="218"/>
      <c r="D34" s="216"/>
      <c r="E34" s="217"/>
      <c r="F34" s="218"/>
      <c r="G34" s="216"/>
      <c r="H34" s="169"/>
    </row>
    <row r="35" spans="1:8" ht="15.6" customHeight="1">
      <c r="A35" s="70" t="s">
        <v>33</v>
      </c>
      <c r="B35" s="175">
        <f t="shared" si="0"/>
        <v>0</v>
      </c>
      <c r="C35" s="218"/>
      <c r="D35" s="216"/>
      <c r="E35" s="217"/>
      <c r="F35" s="218"/>
      <c r="G35" s="216"/>
      <c r="H35" s="165">
        <f>ROUND(((B35+F35)*4)+G35*9.4,2)</f>
        <v>0</v>
      </c>
    </row>
    <row r="36" spans="1:8" ht="15.6" customHeight="1">
      <c r="A36" s="70" t="s">
        <v>34</v>
      </c>
      <c r="B36" s="175">
        <f t="shared" si="0"/>
        <v>4500</v>
      </c>
      <c r="C36" s="218"/>
      <c r="D36" s="216"/>
      <c r="E36" s="217">
        <v>4500</v>
      </c>
      <c r="F36" s="218">
        <v>300</v>
      </c>
      <c r="G36" s="216">
        <v>2000</v>
      </c>
      <c r="H36" s="164"/>
    </row>
    <row r="37" spans="1:8" ht="15.75">
      <c r="A37" s="70" t="s">
        <v>35</v>
      </c>
      <c r="B37" s="175">
        <f t="shared" si="0"/>
        <v>0</v>
      </c>
      <c r="C37" s="218"/>
      <c r="D37" s="216"/>
      <c r="E37" s="217"/>
      <c r="F37" s="218"/>
      <c r="G37" s="216"/>
      <c r="H37" s="169"/>
    </row>
    <row r="38" spans="1:8" ht="15.6" customHeight="1">
      <c r="A38" s="70" t="s">
        <v>36</v>
      </c>
      <c r="B38" s="175">
        <f t="shared" si="0"/>
        <v>7000</v>
      </c>
      <c r="C38" s="218"/>
      <c r="D38" s="216"/>
      <c r="E38" s="217">
        <v>7000</v>
      </c>
      <c r="F38" s="218">
        <v>600</v>
      </c>
      <c r="G38" s="216">
        <v>2500</v>
      </c>
      <c r="H38" s="169"/>
    </row>
    <row r="39" spans="1:8" ht="15.6" customHeight="1">
      <c r="A39" s="70" t="s">
        <v>37</v>
      </c>
      <c r="B39" s="175">
        <f t="shared" si="0"/>
        <v>0</v>
      </c>
      <c r="C39" s="218"/>
      <c r="D39" s="216"/>
      <c r="E39" s="217"/>
      <c r="F39" s="218"/>
      <c r="G39" s="216"/>
      <c r="H39" s="169"/>
    </row>
    <row r="40" spans="1:8" ht="15.6" customHeight="1">
      <c r="A40" s="70" t="s">
        <v>38</v>
      </c>
      <c r="B40" s="175">
        <f t="shared" si="0"/>
        <v>25711</v>
      </c>
      <c r="C40" s="218">
        <v>12786</v>
      </c>
      <c r="D40" s="216">
        <v>511</v>
      </c>
      <c r="E40" s="217">
        <v>12414</v>
      </c>
      <c r="F40" s="218">
        <v>7000</v>
      </c>
      <c r="G40" s="216">
        <v>9000</v>
      </c>
      <c r="H40" s="169"/>
    </row>
    <row r="41" spans="1:8" ht="15.6" customHeight="1">
      <c r="A41" s="70" t="s">
        <v>39</v>
      </c>
      <c r="B41" s="175">
        <f t="shared" si="0"/>
        <v>4500</v>
      </c>
      <c r="C41" s="218"/>
      <c r="D41" s="216"/>
      <c r="E41" s="217">
        <v>4500</v>
      </c>
      <c r="F41" s="218"/>
      <c r="G41" s="216"/>
      <c r="H41" s="169"/>
    </row>
    <row r="42" spans="1:8" ht="15.6" customHeight="1">
      <c r="A42" s="70" t="s">
        <v>40</v>
      </c>
      <c r="B42" s="175">
        <f t="shared" si="0"/>
        <v>0</v>
      </c>
      <c r="C42" s="218"/>
      <c r="D42" s="216"/>
      <c r="E42" s="217"/>
      <c r="F42" s="218"/>
      <c r="G42" s="216"/>
      <c r="H42" s="169"/>
    </row>
    <row r="43" spans="1:8" ht="15" customHeight="1">
      <c r="A43" s="70" t="s">
        <v>41</v>
      </c>
      <c r="B43" s="175">
        <f t="shared" si="0"/>
        <v>0</v>
      </c>
      <c r="C43" s="218"/>
      <c r="D43" s="216"/>
      <c r="E43" s="217"/>
      <c r="F43" s="218"/>
      <c r="G43" s="216"/>
      <c r="H43" s="169"/>
    </row>
    <row r="44" spans="1:8" ht="30.6" customHeight="1">
      <c r="A44" s="70" t="s">
        <v>82</v>
      </c>
      <c r="B44" s="175">
        <f t="shared" si="0"/>
        <v>0</v>
      </c>
      <c r="C44" s="218"/>
      <c r="D44" s="216"/>
      <c r="E44" s="217"/>
      <c r="F44" s="218"/>
      <c r="G44" s="216"/>
      <c r="H44" s="169"/>
    </row>
    <row r="45" spans="1:8" ht="15.6" customHeight="1">
      <c r="A45" s="70" t="s">
        <v>42</v>
      </c>
      <c r="B45" s="175">
        <f t="shared" si="0"/>
        <v>0</v>
      </c>
      <c r="C45" s="218"/>
      <c r="D45" s="216"/>
      <c r="E45" s="217"/>
      <c r="F45" s="218"/>
      <c r="G45" s="216"/>
      <c r="H45" s="169"/>
    </row>
    <row r="46" spans="1:8" ht="15.6" customHeight="1">
      <c r="A46" s="70" t="s">
        <v>43</v>
      </c>
      <c r="B46" s="175">
        <f t="shared" si="0"/>
        <v>0</v>
      </c>
      <c r="C46" s="219"/>
      <c r="D46" s="220"/>
      <c r="E46" s="217"/>
      <c r="F46" s="219"/>
      <c r="G46" s="220"/>
      <c r="H46" s="169"/>
    </row>
    <row r="47" spans="1:8" s="5" customFormat="1" ht="15.75">
      <c r="A47" s="70" t="s">
        <v>44</v>
      </c>
      <c r="B47" s="175">
        <f t="shared" si="0"/>
        <v>0</v>
      </c>
      <c r="C47" s="219"/>
      <c r="D47" s="220"/>
      <c r="E47" s="217"/>
      <c r="F47" s="219"/>
      <c r="G47" s="220"/>
      <c r="H47" s="169"/>
    </row>
    <row r="48" spans="1:8" ht="15.75">
      <c r="A48" s="70" t="s">
        <v>45</v>
      </c>
      <c r="B48" s="175">
        <f t="shared" si="0"/>
        <v>0</v>
      </c>
      <c r="C48" s="218"/>
      <c r="D48" s="216"/>
      <c r="E48" s="217"/>
      <c r="F48" s="218"/>
      <c r="G48" s="216"/>
      <c r="H48" s="169"/>
    </row>
    <row r="49" spans="1:8" ht="15.75">
      <c r="A49" s="70" t="s">
        <v>46</v>
      </c>
      <c r="B49" s="175">
        <f t="shared" si="0"/>
        <v>0</v>
      </c>
      <c r="C49" s="218"/>
      <c r="D49" s="216"/>
      <c r="E49" s="217"/>
      <c r="F49" s="218"/>
      <c r="G49" s="216"/>
      <c r="H49" s="169"/>
    </row>
    <row r="50" spans="1:8" ht="17.45" customHeight="1">
      <c r="A50" s="70" t="s">
        <v>47</v>
      </c>
      <c r="B50" s="175">
        <f t="shared" si="0"/>
        <v>0</v>
      </c>
      <c r="C50" s="218"/>
      <c r="D50" s="216"/>
      <c r="E50" s="217"/>
      <c r="F50" s="218"/>
      <c r="G50" s="216"/>
      <c r="H50" s="169"/>
    </row>
    <row r="51" spans="1:8" ht="15" customHeight="1">
      <c r="A51" s="70" t="s">
        <v>48</v>
      </c>
      <c r="B51" s="175">
        <f t="shared" si="0"/>
        <v>1500</v>
      </c>
      <c r="C51" s="218"/>
      <c r="D51" s="216"/>
      <c r="E51" s="217">
        <v>1500</v>
      </c>
      <c r="F51" s="218"/>
      <c r="G51" s="216">
        <v>1000</v>
      </c>
      <c r="H51" s="165">
        <f t="shared" ref="H51:H54" si="1">ROUND(((B51+F51)*4)+G51*9.4,2)</f>
        <v>15400</v>
      </c>
    </row>
    <row r="52" spans="1:8" ht="15.75">
      <c r="A52" s="70" t="s">
        <v>49</v>
      </c>
      <c r="B52" s="175">
        <f t="shared" si="0"/>
        <v>1000</v>
      </c>
      <c r="C52" s="221"/>
      <c r="D52" s="222"/>
      <c r="E52" s="217">
        <v>1000</v>
      </c>
      <c r="F52" s="221"/>
      <c r="G52" s="222">
        <v>500</v>
      </c>
      <c r="H52" s="165">
        <f t="shared" si="1"/>
        <v>8700</v>
      </c>
    </row>
    <row r="53" spans="1:8" ht="15.75">
      <c r="A53" s="70" t="s">
        <v>50</v>
      </c>
      <c r="B53" s="175">
        <f t="shared" si="0"/>
        <v>0</v>
      </c>
      <c r="C53" s="221"/>
      <c r="D53" s="222"/>
      <c r="E53" s="217"/>
      <c r="F53" s="221"/>
      <c r="G53" s="222"/>
      <c r="H53" s="165">
        <f t="shared" si="1"/>
        <v>0</v>
      </c>
    </row>
    <row r="54" spans="1:8" ht="15.75">
      <c r="A54" s="70" t="s">
        <v>51</v>
      </c>
      <c r="B54" s="175">
        <f t="shared" si="0"/>
        <v>0</v>
      </c>
      <c r="C54" s="221"/>
      <c r="D54" s="222"/>
      <c r="E54" s="217"/>
      <c r="F54" s="221"/>
      <c r="G54" s="222">
        <v>1500</v>
      </c>
      <c r="H54" s="165">
        <f t="shared" si="1"/>
        <v>14100</v>
      </c>
    </row>
    <row r="55" spans="1:8" ht="15.75">
      <c r="A55" s="70" t="s">
        <v>52</v>
      </c>
      <c r="B55" s="175">
        <f t="shared" si="0"/>
        <v>0</v>
      </c>
      <c r="C55" s="221"/>
      <c r="D55" s="222"/>
      <c r="E55" s="217"/>
      <c r="F55" s="221"/>
      <c r="G55" s="222"/>
      <c r="H55" s="169"/>
    </row>
    <row r="56" spans="1:8" ht="15.75">
      <c r="A56" s="70" t="s">
        <v>53</v>
      </c>
      <c r="B56" s="175">
        <f t="shared" si="0"/>
        <v>0</v>
      </c>
      <c r="C56" s="221"/>
      <c r="D56" s="222"/>
      <c r="E56" s="217"/>
      <c r="F56" s="221"/>
      <c r="G56" s="222"/>
      <c r="H56" s="169"/>
    </row>
    <row r="57" spans="1:8" ht="15.75">
      <c r="A57" s="70" t="s">
        <v>54</v>
      </c>
      <c r="B57" s="175">
        <f t="shared" si="0"/>
        <v>35289</v>
      </c>
      <c r="C57" s="221"/>
      <c r="D57" s="222">
        <v>8761</v>
      </c>
      <c r="E57" s="217">
        <v>26528</v>
      </c>
      <c r="F57" s="221">
        <v>16800</v>
      </c>
      <c r="G57" s="222">
        <v>19500</v>
      </c>
      <c r="H57" s="169"/>
    </row>
    <row r="58" spans="1:8" ht="16.149999999999999" customHeight="1">
      <c r="A58" s="70" t="s">
        <v>55</v>
      </c>
      <c r="B58" s="175">
        <f t="shared" si="0"/>
        <v>0</v>
      </c>
      <c r="C58" s="221"/>
      <c r="D58" s="222"/>
      <c r="E58" s="217"/>
      <c r="F58" s="221"/>
      <c r="G58" s="222"/>
      <c r="H58" s="169"/>
    </row>
    <row r="59" spans="1:8" ht="15.75">
      <c r="A59" s="70" t="s">
        <v>56</v>
      </c>
      <c r="B59" s="175">
        <f t="shared" si="0"/>
        <v>0</v>
      </c>
      <c r="C59" s="221"/>
      <c r="D59" s="222"/>
      <c r="E59" s="217"/>
      <c r="F59" s="221"/>
      <c r="G59" s="222"/>
      <c r="H59" s="169"/>
    </row>
    <row r="60" spans="1:8" ht="15.6" customHeight="1">
      <c r="A60" s="70" t="s">
        <v>57</v>
      </c>
      <c r="B60" s="175">
        <f t="shared" si="0"/>
        <v>500</v>
      </c>
      <c r="C60" s="221"/>
      <c r="D60" s="222"/>
      <c r="E60" s="217">
        <v>500</v>
      </c>
      <c r="F60" s="221"/>
      <c r="G60" s="222">
        <v>2000</v>
      </c>
      <c r="H60" s="169"/>
    </row>
    <row r="61" spans="1:8" ht="33.75" customHeight="1">
      <c r="A61" s="70" t="s">
        <v>58</v>
      </c>
      <c r="B61" s="175">
        <f t="shared" si="0"/>
        <v>0</v>
      </c>
      <c r="C61" s="221"/>
      <c r="D61" s="222"/>
      <c r="E61" s="217"/>
      <c r="F61" s="221"/>
      <c r="G61" s="222"/>
      <c r="H61" s="169"/>
    </row>
    <row r="62" spans="1:8" ht="15.75">
      <c r="A62" s="70" t="s">
        <v>59</v>
      </c>
      <c r="B62" s="175">
        <f t="shared" si="0"/>
        <v>100</v>
      </c>
      <c r="C62" s="221"/>
      <c r="D62" s="222"/>
      <c r="E62" s="217">
        <v>100</v>
      </c>
      <c r="F62" s="221"/>
      <c r="G62" s="222">
        <v>2000</v>
      </c>
      <c r="H62" s="169"/>
    </row>
    <row r="63" spans="1:8" ht="15.6" customHeight="1">
      <c r="A63" s="70" t="s">
        <v>60</v>
      </c>
      <c r="B63" s="175">
        <f t="shared" si="0"/>
        <v>4700</v>
      </c>
      <c r="C63" s="221"/>
      <c r="D63" s="223"/>
      <c r="E63" s="217">
        <v>4700</v>
      </c>
      <c r="F63" s="221">
        <v>1497</v>
      </c>
      <c r="G63" s="223">
        <v>4000</v>
      </c>
      <c r="H63" s="169"/>
    </row>
    <row r="64" spans="1:8" ht="15.75">
      <c r="A64" s="70" t="s">
        <v>61</v>
      </c>
      <c r="B64" s="175">
        <f t="shared" si="0"/>
        <v>0</v>
      </c>
      <c r="C64" s="221"/>
      <c r="D64" s="222"/>
      <c r="E64" s="217"/>
      <c r="F64" s="221"/>
      <c r="G64" s="222"/>
      <c r="H64" s="169"/>
    </row>
    <row r="65" spans="1:8" ht="15.75">
      <c r="A65" s="70" t="s">
        <v>62</v>
      </c>
      <c r="B65" s="175">
        <f t="shared" si="0"/>
        <v>5000</v>
      </c>
      <c r="C65" s="221"/>
      <c r="D65" s="222"/>
      <c r="E65" s="217">
        <v>5000</v>
      </c>
      <c r="F65" s="221"/>
      <c r="G65" s="222">
        <v>1000</v>
      </c>
      <c r="H65" s="169"/>
    </row>
    <row r="66" spans="1:8" ht="15.75">
      <c r="A66" s="70" t="s">
        <v>63</v>
      </c>
      <c r="B66" s="175">
        <f t="shared" si="0"/>
        <v>5000</v>
      </c>
      <c r="C66" s="221"/>
      <c r="D66" s="222"/>
      <c r="E66" s="217">
        <v>5000</v>
      </c>
      <c r="F66" s="221"/>
      <c r="G66" s="222">
        <v>19485</v>
      </c>
      <c r="H66" s="165">
        <f>ROUND(((B66+F66)*4)+G66*9.4,2)</f>
        <v>203159</v>
      </c>
    </row>
    <row r="67" spans="1:8" ht="15.75">
      <c r="A67" s="70" t="s">
        <v>64</v>
      </c>
      <c r="B67" s="175">
        <f t="shared" si="0"/>
        <v>3000</v>
      </c>
      <c r="C67" s="221"/>
      <c r="D67" s="222"/>
      <c r="E67" s="217">
        <v>3000</v>
      </c>
      <c r="F67" s="221"/>
      <c r="G67" s="222">
        <v>2300</v>
      </c>
      <c r="H67" s="169"/>
    </row>
    <row r="68" spans="1:8" ht="16.5" thickBot="1">
      <c r="A68" s="71" t="s">
        <v>65</v>
      </c>
      <c r="B68" s="175">
        <f t="shared" si="0"/>
        <v>700</v>
      </c>
      <c r="C68" s="224"/>
      <c r="D68" s="225"/>
      <c r="E68" s="217">
        <v>700</v>
      </c>
      <c r="F68" s="224"/>
      <c r="G68" s="225">
        <v>700</v>
      </c>
      <c r="H68" s="169"/>
    </row>
    <row r="69" spans="1:8" ht="16.5" thickBot="1">
      <c r="A69" s="72" t="s">
        <v>66</v>
      </c>
      <c r="B69" s="101">
        <f>SUM(B6:B68)</f>
        <v>120000</v>
      </c>
      <c r="C69" s="101">
        <f t="shared" ref="C69:H69" si="2">SUM(C6:C68)</f>
        <v>12786</v>
      </c>
      <c r="D69" s="101">
        <f t="shared" si="2"/>
        <v>9272</v>
      </c>
      <c r="E69" s="101">
        <f t="shared" si="2"/>
        <v>97942</v>
      </c>
      <c r="F69" s="101">
        <f t="shared" si="2"/>
        <v>26997</v>
      </c>
      <c r="G69" s="101">
        <f t="shared" si="2"/>
        <v>80585</v>
      </c>
      <c r="H69" s="101">
        <f t="shared" si="2"/>
        <v>241359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5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89</v>
      </c>
      <c r="B3" s="1"/>
      <c r="C3" s="1"/>
      <c r="D3" s="1"/>
      <c r="E3" s="1"/>
    </row>
    <row r="4" spans="1:8" ht="19.5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1940</v>
      </c>
      <c r="C6" s="201"/>
      <c r="D6" s="202"/>
      <c r="E6" s="200">
        <v>1940</v>
      </c>
      <c r="F6" s="201"/>
      <c r="G6" s="202">
        <v>1040</v>
      </c>
      <c r="H6" s="170"/>
    </row>
    <row r="7" spans="1:8" ht="16.5" thickBot="1">
      <c r="A7" s="70" t="s">
        <v>5</v>
      </c>
      <c r="B7" s="102">
        <f>C7+D7+E7</f>
        <v>0</v>
      </c>
      <c r="C7" s="192"/>
      <c r="D7" s="190"/>
      <c r="E7" s="191"/>
      <c r="F7" s="192"/>
      <c r="G7" s="190"/>
      <c r="H7" s="169"/>
    </row>
    <row r="8" spans="1:8" ht="16.5" thickBot="1">
      <c r="A8" s="70" t="s">
        <v>6</v>
      </c>
      <c r="B8" s="166">
        <f t="shared" ref="B8:B68" si="0">C8+D8+E8</f>
        <v>0</v>
      </c>
      <c r="C8" s="192"/>
      <c r="D8" s="190"/>
      <c r="E8" s="191"/>
      <c r="F8" s="192"/>
      <c r="G8" s="190"/>
      <c r="H8" s="169"/>
    </row>
    <row r="9" spans="1:8" ht="16.5" thickBot="1">
      <c r="A9" s="70" t="s">
        <v>7</v>
      </c>
      <c r="B9" s="166">
        <f t="shared" si="0"/>
        <v>0</v>
      </c>
      <c r="C9" s="192"/>
      <c r="D9" s="190"/>
      <c r="E9" s="191"/>
      <c r="F9" s="192"/>
      <c r="G9" s="190"/>
      <c r="H9" s="169"/>
    </row>
    <row r="10" spans="1:8" ht="16.5" thickBot="1">
      <c r="A10" s="70" t="s">
        <v>8</v>
      </c>
      <c r="B10" s="166">
        <f t="shared" si="0"/>
        <v>0</v>
      </c>
      <c r="C10" s="192"/>
      <c r="D10" s="190"/>
      <c r="E10" s="191"/>
      <c r="F10" s="192"/>
      <c r="G10" s="190"/>
      <c r="H10" s="169"/>
    </row>
    <row r="11" spans="1:8" ht="16.5" thickBot="1">
      <c r="A11" s="70" t="s">
        <v>9</v>
      </c>
      <c r="B11" s="166">
        <f t="shared" si="0"/>
        <v>0</v>
      </c>
      <c r="C11" s="192"/>
      <c r="D11" s="190"/>
      <c r="E11" s="191"/>
      <c r="F11" s="192"/>
      <c r="G11" s="190"/>
      <c r="H11" s="169"/>
    </row>
    <row r="12" spans="1:8" ht="16.5" thickBot="1">
      <c r="A12" s="70" t="s">
        <v>10</v>
      </c>
      <c r="B12" s="166">
        <f t="shared" si="0"/>
        <v>0</v>
      </c>
      <c r="C12" s="192"/>
      <c r="D12" s="190"/>
      <c r="E12" s="191"/>
      <c r="F12" s="192"/>
      <c r="G12" s="190"/>
      <c r="H12" s="169"/>
    </row>
    <row r="13" spans="1:8" ht="14.65" customHeight="1" thickBot="1">
      <c r="A13" s="70" t="s">
        <v>11</v>
      </c>
      <c r="B13" s="166">
        <f t="shared" si="0"/>
        <v>0</v>
      </c>
      <c r="C13" s="192"/>
      <c r="D13" s="190"/>
      <c r="E13" s="191"/>
      <c r="F13" s="192"/>
      <c r="G13" s="190"/>
      <c r="H13" s="169"/>
    </row>
    <row r="14" spans="1:8" ht="16.5" thickBot="1">
      <c r="A14" s="70" t="s">
        <v>12</v>
      </c>
      <c r="B14" s="166">
        <f t="shared" si="0"/>
        <v>0</v>
      </c>
      <c r="C14" s="192"/>
      <c r="D14" s="190"/>
      <c r="E14" s="191"/>
      <c r="F14" s="192"/>
      <c r="G14" s="190"/>
      <c r="H14" s="169"/>
    </row>
    <row r="15" spans="1:8" ht="16.5" thickBot="1">
      <c r="A15" s="70" t="s">
        <v>13</v>
      </c>
      <c r="B15" s="166">
        <f t="shared" si="0"/>
        <v>2180</v>
      </c>
      <c r="C15" s="192"/>
      <c r="D15" s="190"/>
      <c r="E15" s="191">
        <v>2180</v>
      </c>
      <c r="F15" s="192"/>
      <c r="G15" s="190">
        <v>850</v>
      </c>
      <c r="H15" s="169"/>
    </row>
    <row r="16" spans="1:8" ht="16.5" thickBot="1">
      <c r="A16" s="70" t="s">
        <v>14</v>
      </c>
      <c r="B16" s="166">
        <f t="shared" si="0"/>
        <v>1000</v>
      </c>
      <c r="C16" s="192"/>
      <c r="D16" s="190"/>
      <c r="E16" s="191">
        <v>1000</v>
      </c>
      <c r="F16" s="192"/>
      <c r="G16" s="190">
        <v>185</v>
      </c>
      <c r="H16" s="169"/>
    </row>
    <row r="17" spans="1:8" ht="16.5" thickBot="1">
      <c r="A17" s="70" t="s">
        <v>15</v>
      </c>
      <c r="B17" s="166">
        <f t="shared" si="0"/>
        <v>0</v>
      </c>
      <c r="C17" s="192"/>
      <c r="D17" s="190"/>
      <c r="E17" s="191"/>
      <c r="F17" s="192"/>
      <c r="G17" s="190"/>
      <c r="H17" s="169"/>
    </row>
    <row r="18" spans="1:8" ht="16.5" thickBot="1">
      <c r="A18" s="70" t="s">
        <v>16</v>
      </c>
      <c r="B18" s="166">
        <f t="shared" si="0"/>
        <v>0</v>
      </c>
      <c r="C18" s="192"/>
      <c r="D18" s="190"/>
      <c r="E18" s="191"/>
      <c r="F18" s="192"/>
      <c r="G18" s="190"/>
      <c r="H18" s="169"/>
    </row>
    <row r="19" spans="1:8" ht="16.5" thickBot="1">
      <c r="A19" s="70" t="s">
        <v>17</v>
      </c>
      <c r="B19" s="166">
        <f t="shared" si="0"/>
        <v>0</v>
      </c>
      <c r="C19" s="192"/>
      <c r="D19" s="190"/>
      <c r="E19" s="191"/>
      <c r="F19" s="192"/>
      <c r="G19" s="190"/>
      <c r="H19" s="169"/>
    </row>
    <row r="20" spans="1:8" ht="16.5" thickBot="1">
      <c r="A20" s="70" t="s">
        <v>18</v>
      </c>
      <c r="B20" s="166">
        <f t="shared" si="0"/>
        <v>1450</v>
      </c>
      <c r="C20" s="192"/>
      <c r="D20" s="190"/>
      <c r="E20" s="191">
        <v>1450</v>
      </c>
      <c r="F20" s="192"/>
      <c r="G20" s="190">
        <v>1140</v>
      </c>
      <c r="H20" s="169"/>
    </row>
    <row r="21" spans="1:8" ht="15.6" customHeight="1" thickBot="1">
      <c r="A21" s="70" t="s">
        <v>19</v>
      </c>
      <c r="B21" s="166">
        <f t="shared" si="0"/>
        <v>0</v>
      </c>
      <c r="C21" s="192"/>
      <c r="D21" s="190"/>
      <c r="E21" s="191"/>
      <c r="F21" s="192"/>
      <c r="G21" s="190"/>
      <c r="H21" s="169"/>
    </row>
    <row r="22" spans="1:8" ht="16.5" thickBot="1">
      <c r="A22" s="70" t="s">
        <v>20</v>
      </c>
      <c r="B22" s="166">
        <f t="shared" si="0"/>
        <v>0</v>
      </c>
      <c r="C22" s="192"/>
      <c r="D22" s="190"/>
      <c r="E22" s="191"/>
      <c r="F22" s="192"/>
      <c r="G22" s="190"/>
      <c r="H22" s="169"/>
    </row>
    <row r="23" spans="1:8" ht="16.5" thickBot="1">
      <c r="A23" s="70" t="s">
        <v>21</v>
      </c>
      <c r="B23" s="166">
        <f t="shared" si="0"/>
        <v>0</v>
      </c>
      <c r="C23" s="192"/>
      <c r="D23" s="190"/>
      <c r="E23" s="191"/>
      <c r="F23" s="192"/>
      <c r="G23" s="190"/>
      <c r="H23" s="169"/>
    </row>
    <row r="24" spans="1:8" ht="15.6" customHeight="1" thickBot="1">
      <c r="A24" s="70" t="s">
        <v>22</v>
      </c>
      <c r="B24" s="166">
        <f t="shared" si="0"/>
        <v>0</v>
      </c>
      <c r="C24" s="192"/>
      <c r="D24" s="190"/>
      <c r="E24" s="191"/>
      <c r="F24" s="192"/>
      <c r="G24" s="190"/>
      <c r="H24" s="169"/>
    </row>
    <row r="25" spans="1:8" ht="15.6" customHeight="1" thickBot="1">
      <c r="A25" s="70" t="s">
        <v>23</v>
      </c>
      <c r="B25" s="166">
        <f t="shared" si="0"/>
        <v>0</v>
      </c>
      <c r="C25" s="192"/>
      <c r="D25" s="190"/>
      <c r="E25" s="191"/>
      <c r="F25" s="192"/>
      <c r="G25" s="190"/>
      <c r="H25" s="169"/>
    </row>
    <row r="26" spans="1:8" ht="15.6" customHeight="1" thickBot="1">
      <c r="A26" s="70" t="s">
        <v>24</v>
      </c>
      <c r="B26" s="166">
        <f t="shared" si="0"/>
        <v>0</v>
      </c>
      <c r="C26" s="192"/>
      <c r="D26" s="190"/>
      <c r="E26" s="191"/>
      <c r="F26" s="192"/>
      <c r="G26" s="190"/>
      <c r="H26" s="169"/>
    </row>
    <row r="27" spans="1:8" ht="15.6" customHeight="1" thickBot="1">
      <c r="A27" s="70" t="s">
        <v>25</v>
      </c>
      <c r="B27" s="166">
        <f t="shared" si="0"/>
        <v>0</v>
      </c>
      <c r="C27" s="192"/>
      <c r="D27" s="190"/>
      <c r="E27" s="191"/>
      <c r="F27" s="192"/>
      <c r="G27" s="190"/>
      <c r="H27" s="169"/>
    </row>
    <row r="28" spans="1:8" ht="15.6" customHeight="1" thickBot="1">
      <c r="A28" s="70" t="s">
        <v>26</v>
      </c>
      <c r="B28" s="166">
        <f t="shared" si="0"/>
        <v>0</v>
      </c>
      <c r="C28" s="192"/>
      <c r="D28" s="190"/>
      <c r="E28" s="191"/>
      <c r="F28" s="192"/>
      <c r="G28" s="190"/>
      <c r="H28" s="169"/>
    </row>
    <row r="29" spans="1:8" ht="15.6" customHeight="1" thickBot="1">
      <c r="A29" s="70" t="s">
        <v>27</v>
      </c>
      <c r="B29" s="166">
        <f t="shared" si="0"/>
        <v>0</v>
      </c>
      <c r="C29" s="192"/>
      <c r="D29" s="190"/>
      <c r="E29" s="191"/>
      <c r="F29" s="192"/>
      <c r="G29" s="190"/>
      <c r="H29" s="169"/>
    </row>
    <row r="30" spans="1:8" ht="15.6" customHeight="1" thickBot="1">
      <c r="A30" s="70" t="s">
        <v>28</v>
      </c>
      <c r="B30" s="166">
        <f t="shared" si="0"/>
        <v>0</v>
      </c>
      <c r="C30" s="192"/>
      <c r="D30" s="190"/>
      <c r="E30" s="191"/>
      <c r="F30" s="192"/>
      <c r="G30" s="190"/>
      <c r="H30" s="169"/>
    </row>
    <row r="31" spans="1:8" ht="15.6" customHeight="1" thickBot="1">
      <c r="A31" s="70" t="s">
        <v>29</v>
      </c>
      <c r="B31" s="166">
        <f t="shared" si="0"/>
        <v>0</v>
      </c>
      <c r="C31" s="192"/>
      <c r="D31" s="190"/>
      <c r="E31" s="191"/>
      <c r="F31" s="192"/>
      <c r="G31" s="190"/>
      <c r="H31" s="169"/>
    </row>
    <row r="32" spans="1:8" ht="17.649999999999999" customHeight="1" thickBot="1">
      <c r="A32" s="70" t="s">
        <v>30</v>
      </c>
      <c r="B32" s="166">
        <f t="shared" si="0"/>
        <v>0</v>
      </c>
      <c r="C32" s="192"/>
      <c r="D32" s="190"/>
      <c r="E32" s="191"/>
      <c r="F32" s="192"/>
      <c r="G32" s="190"/>
      <c r="H32" s="169"/>
    </row>
    <row r="33" spans="1:8" ht="16.5" thickBot="1">
      <c r="A33" s="70" t="s">
        <v>31</v>
      </c>
      <c r="B33" s="166">
        <f t="shared" si="0"/>
        <v>0</v>
      </c>
      <c r="C33" s="192"/>
      <c r="D33" s="190"/>
      <c r="E33" s="191"/>
      <c r="F33" s="192"/>
      <c r="G33" s="190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192"/>
      <c r="D34" s="190"/>
      <c r="E34" s="191"/>
      <c r="F34" s="192"/>
      <c r="G34" s="190"/>
      <c r="H34" s="169"/>
    </row>
    <row r="35" spans="1:8" ht="15.6" customHeight="1" thickBot="1">
      <c r="A35" s="70" t="s">
        <v>33</v>
      </c>
      <c r="B35" s="166">
        <f t="shared" si="0"/>
        <v>0</v>
      </c>
      <c r="C35" s="192"/>
      <c r="D35" s="190"/>
      <c r="E35" s="191"/>
      <c r="F35" s="192"/>
      <c r="G35" s="190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192"/>
      <c r="D36" s="190"/>
      <c r="E36" s="191"/>
      <c r="F36" s="192"/>
      <c r="G36" s="190"/>
      <c r="H36" s="164"/>
    </row>
    <row r="37" spans="1:8" ht="16.5" thickBot="1">
      <c r="A37" s="70" t="s">
        <v>35</v>
      </c>
      <c r="B37" s="166">
        <f t="shared" si="0"/>
        <v>0</v>
      </c>
      <c r="C37" s="192"/>
      <c r="D37" s="190"/>
      <c r="E37" s="191"/>
      <c r="F37" s="192"/>
      <c r="G37" s="190"/>
      <c r="H37" s="169"/>
    </row>
    <row r="38" spans="1:8" ht="15.6" customHeight="1" thickBot="1">
      <c r="A38" s="70" t="s">
        <v>36</v>
      </c>
      <c r="B38" s="166">
        <f t="shared" si="0"/>
        <v>2200</v>
      </c>
      <c r="C38" s="192"/>
      <c r="D38" s="190"/>
      <c r="E38" s="191">
        <v>2200</v>
      </c>
      <c r="F38" s="192"/>
      <c r="G38" s="190">
        <v>1240</v>
      </c>
      <c r="H38" s="169"/>
    </row>
    <row r="39" spans="1:8" ht="15.6" customHeight="1" thickBot="1">
      <c r="A39" s="70" t="s">
        <v>37</v>
      </c>
      <c r="B39" s="166">
        <f t="shared" si="0"/>
        <v>0</v>
      </c>
      <c r="C39" s="192"/>
      <c r="D39" s="190"/>
      <c r="E39" s="191"/>
      <c r="F39" s="192"/>
      <c r="G39" s="190"/>
      <c r="H39" s="169"/>
    </row>
    <row r="40" spans="1:8" ht="15.6" customHeight="1" thickBot="1">
      <c r="A40" s="70" t="s">
        <v>38</v>
      </c>
      <c r="B40" s="166">
        <f t="shared" si="0"/>
        <v>9800</v>
      </c>
      <c r="C40" s="192">
        <v>2471</v>
      </c>
      <c r="D40" s="190"/>
      <c r="E40" s="191">
        <v>7329</v>
      </c>
      <c r="F40" s="192">
        <v>525</v>
      </c>
      <c r="G40" s="190">
        <v>3900</v>
      </c>
      <c r="H40" s="169"/>
    </row>
    <row r="41" spans="1:8" ht="15.6" customHeight="1" thickBot="1">
      <c r="A41" s="70" t="s">
        <v>39</v>
      </c>
      <c r="B41" s="166">
        <f t="shared" si="0"/>
        <v>0</v>
      </c>
      <c r="C41" s="192"/>
      <c r="D41" s="190"/>
      <c r="E41" s="191"/>
      <c r="F41" s="192"/>
      <c r="G41" s="190"/>
      <c r="H41" s="169"/>
    </row>
    <row r="42" spans="1:8" ht="15.6" customHeight="1" thickBot="1">
      <c r="A42" s="70" t="s">
        <v>40</v>
      </c>
      <c r="B42" s="166">
        <f t="shared" si="0"/>
        <v>0</v>
      </c>
      <c r="C42" s="192"/>
      <c r="D42" s="190"/>
      <c r="E42" s="191"/>
      <c r="F42" s="192"/>
      <c r="G42" s="190"/>
      <c r="H42" s="169"/>
    </row>
    <row r="43" spans="1:8" ht="15" customHeight="1" thickBot="1">
      <c r="A43" s="70" t="s">
        <v>41</v>
      </c>
      <c r="B43" s="166">
        <f t="shared" si="0"/>
        <v>0</v>
      </c>
      <c r="C43" s="192"/>
      <c r="D43" s="190"/>
      <c r="E43" s="191"/>
      <c r="F43" s="192"/>
      <c r="G43" s="190"/>
      <c r="H43" s="169"/>
    </row>
    <row r="44" spans="1:8" ht="30.6" customHeight="1" thickBot="1">
      <c r="A44" s="70" t="s">
        <v>82</v>
      </c>
      <c r="B44" s="166">
        <f t="shared" si="0"/>
        <v>0</v>
      </c>
      <c r="C44" s="192"/>
      <c r="D44" s="190"/>
      <c r="E44" s="191"/>
      <c r="F44" s="192"/>
      <c r="G44" s="190"/>
      <c r="H44" s="169"/>
    </row>
    <row r="45" spans="1:8" ht="15.6" customHeight="1" thickBot="1">
      <c r="A45" s="70" t="s">
        <v>42</v>
      </c>
      <c r="B45" s="166">
        <f t="shared" si="0"/>
        <v>0</v>
      </c>
      <c r="C45" s="192"/>
      <c r="D45" s="190"/>
      <c r="E45" s="191"/>
      <c r="F45" s="192"/>
      <c r="G45" s="190"/>
      <c r="H45" s="169"/>
    </row>
    <row r="46" spans="1:8" ht="15.6" customHeight="1" thickBot="1">
      <c r="A46" s="70" t="s">
        <v>43</v>
      </c>
      <c r="B46" s="166">
        <f t="shared" si="0"/>
        <v>0</v>
      </c>
      <c r="C46" s="193"/>
      <c r="D46" s="194"/>
      <c r="E46" s="191"/>
      <c r="F46" s="193"/>
      <c r="G46" s="194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93"/>
      <c r="D47" s="194"/>
      <c r="E47" s="191"/>
      <c r="F47" s="193"/>
      <c r="G47" s="194"/>
      <c r="H47" s="169"/>
    </row>
    <row r="48" spans="1:8" ht="16.5" thickBot="1">
      <c r="A48" s="70" t="s">
        <v>45</v>
      </c>
      <c r="B48" s="166">
        <f t="shared" si="0"/>
        <v>0</v>
      </c>
      <c r="C48" s="192"/>
      <c r="D48" s="190"/>
      <c r="E48" s="191"/>
      <c r="F48" s="192"/>
      <c r="G48" s="190"/>
      <c r="H48" s="169"/>
    </row>
    <row r="49" spans="1:8" ht="16.5" thickBot="1">
      <c r="A49" s="70" t="s">
        <v>46</v>
      </c>
      <c r="B49" s="166">
        <f t="shared" si="0"/>
        <v>0</v>
      </c>
      <c r="C49" s="192"/>
      <c r="D49" s="190"/>
      <c r="E49" s="191"/>
      <c r="F49" s="192"/>
      <c r="G49" s="190"/>
      <c r="H49" s="169"/>
    </row>
    <row r="50" spans="1:8" ht="17.649999999999999" customHeight="1" thickBot="1">
      <c r="A50" s="70" t="s">
        <v>47</v>
      </c>
      <c r="B50" s="166">
        <f t="shared" si="0"/>
        <v>0</v>
      </c>
      <c r="C50" s="192"/>
      <c r="D50" s="190"/>
      <c r="E50" s="191"/>
      <c r="F50" s="192"/>
      <c r="G50" s="190"/>
      <c r="H50" s="169"/>
    </row>
    <row r="51" spans="1:8" ht="15" customHeight="1" thickBot="1">
      <c r="A51" s="70" t="s">
        <v>48</v>
      </c>
      <c r="B51" s="166">
        <f t="shared" si="0"/>
        <v>0</v>
      </c>
      <c r="C51" s="192"/>
      <c r="D51" s="190"/>
      <c r="E51" s="191"/>
      <c r="F51" s="192"/>
      <c r="G51" s="190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95"/>
      <c r="D52" s="196"/>
      <c r="E52" s="191"/>
      <c r="F52" s="195"/>
      <c r="G52" s="196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95"/>
      <c r="D53" s="196"/>
      <c r="E53" s="191"/>
      <c r="F53" s="195"/>
      <c r="G53" s="196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95"/>
      <c r="D54" s="196"/>
      <c r="E54" s="191"/>
      <c r="F54" s="195"/>
      <c r="G54" s="196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95"/>
      <c r="D55" s="196"/>
      <c r="E55" s="191"/>
      <c r="F55" s="195"/>
      <c r="G55" s="196"/>
      <c r="H55" s="169"/>
    </row>
    <row r="56" spans="1:8" ht="16.5" thickBot="1">
      <c r="A56" s="70" t="s">
        <v>53</v>
      </c>
      <c r="B56" s="166">
        <f t="shared" si="0"/>
        <v>0</v>
      </c>
      <c r="C56" s="195"/>
      <c r="D56" s="196"/>
      <c r="E56" s="191"/>
      <c r="F56" s="195"/>
      <c r="G56" s="196"/>
      <c r="H56" s="169"/>
    </row>
    <row r="57" spans="1:8" ht="16.5" thickBot="1">
      <c r="A57" s="70" t="s">
        <v>54</v>
      </c>
      <c r="B57" s="166">
        <f t="shared" si="0"/>
        <v>10000</v>
      </c>
      <c r="C57" s="195">
        <v>738</v>
      </c>
      <c r="D57" s="196">
        <v>2648</v>
      </c>
      <c r="E57" s="191">
        <v>6614</v>
      </c>
      <c r="F57" s="195">
        <v>1575</v>
      </c>
      <c r="G57" s="196">
        <v>8700</v>
      </c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195"/>
      <c r="D58" s="196"/>
      <c r="E58" s="191"/>
      <c r="F58" s="195"/>
      <c r="G58" s="196"/>
      <c r="H58" s="169"/>
    </row>
    <row r="59" spans="1:8" ht="16.5" thickBot="1">
      <c r="A59" s="70" t="s">
        <v>56</v>
      </c>
      <c r="B59" s="166">
        <f t="shared" si="0"/>
        <v>0</v>
      </c>
      <c r="C59" s="195"/>
      <c r="D59" s="196"/>
      <c r="E59" s="191"/>
      <c r="F59" s="195"/>
      <c r="G59" s="196"/>
      <c r="H59" s="169"/>
    </row>
    <row r="60" spans="1:8" ht="15.6" customHeight="1" thickBot="1">
      <c r="A60" s="70" t="s">
        <v>57</v>
      </c>
      <c r="B60" s="166">
        <f t="shared" si="0"/>
        <v>0</v>
      </c>
      <c r="C60" s="195"/>
      <c r="D60" s="196"/>
      <c r="E60" s="191"/>
      <c r="F60" s="195"/>
      <c r="G60" s="196"/>
      <c r="H60" s="169"/>
    </row>
    <row r="61" spans="1:8" ht="29.65" customHeight="1" thickBot="1">
      <c r="A61" s="70" t="s">
        <v>58</v>
      </c>
      <c r="B61" s="166">
        <f t="shared" si="0"/>
        <v>0</v>
      </c>
      <c r="C61" s="195"/>
      <c r="D61" s="196"/>
      <c r="E61" s="191"/>
      <c r="F61" s="195"/>
      <c r="G61" s="196"/>
      <c r="H61" s="169"/>
    </row>
    <row r="62" spans="1:8" ht="16.5" thickBot="1">
      <c r="A62" s="70" t="s">
        <v>59</v>
      </c>
      <c r="B62" s="166">
        <f t="shared" si="0"/>
        <v>0</v>
      </c>
      <c r="C62" s="195"/>
      <c r="D62" s="196"/>
      <c r="E62" s="191"/>
      <c r="F62" s="195"/>
      <c r="G62" s="196"/>
      <c r="H62" s="169"/>
    </row>
    <row r="63" spans="1:8" ht="15.6" customHeight="1" thickBot="1">
      <c r="A63" s="70" t="s">
        <v>60</v>
      </c>
      <c r="B63" s="166">
        <f t="shared" si="0"/>
        <v>1669</v>
      </c>
      <c r="C63" s="195"/>
      <c r="D63" s="197"/>
      <c r="E63" s="191">
        <v>1669</v>
      </c>
      <c r="F63" s="195"/>
      <c r="G63" s="197">
        <v>3500</v>
      </c>
      <c r="H63" s="169"/>
    </row>
    <row r="64" spans="1:8" ht="16.5" thickBot="1">
      <c r="A64" s="70" t="s">
        <v>61</v>
      </c>
      <c r="B64" s="166">
        <f t="shared" si="0"/>
        <v>0</v>
      </c>
      <c r="C64" s="195"/>
      <c r="D64" s="196"/>
      <c r="E64" s="191"/>
      <c r="F64" s="195"/>
      <c r="G64" s="196"/>
      <c r="H64" s="169"/>
    </row>
    <row r="65" spans="1:8" ht="16.5" thickBot="1">
      <c r="A65" s="70" t="s">
        <v>62</v>
      </c>
      <c r="B65" s="166">
        <f t="shared" si="0"/>
        <v>0</v>
      </c>
      <c r="C65" s="195"/>
      <c r="D65" s="196"/>
      <c r="E65" s="191"/>
      <c r="F65" s="195"/>
      <c r="G65" s="196"/>
      <c r="H65" s="169"/>
    </row>
    <row r="66" spans="1:8" ht="16.5" thickBot="1">
      <c r="A66" s="70" t="s">
        <v>63</v>
      </c>
      <c r="B66" s="166">
        <f t="shared" si="0"/>
        <v>1500</v>
      </c>
      <c r="C66" s="195"/>
      <c r="D66" s="196"/>
      <c r="E66" s="191">
        <v>1500</v>
      </c>
      <c r="F66" s="195"/>
      <c r="G66" s="196">
        <v>1842</v>
      </c>
      <c r="H66" s="165">
        <f>ROUND(((B66+F66)*4)+G66*9.4,2)</f>
        <v>23314.799999999999</v>
      </c>
    </row>
    <row r="67" spans="1:8" ht="16.5" thickBot="1">
      <c r="A67" s="70" t="s">
        <v>64</v>
      </c>
      <c r="B67" s="166">
        <f t="shared" si="0"/>
        <v>3530</v>
      </c>
      <c r="C67" s="195"/>
      <c r="D67" s="196"/>
      <c r="E67" s="191">
        <v>3530</v>
      </c>
      <c r="F67" s="195"/>
      <c r="G67" s="196">
        <v>1750</v>
      </c>
      <c r="H67" s="169"/>
    </row>
    <row r="68" spans="1:8" ht="16.5" thickBot="1">
      <c r="A68" s="71" t="s">
        <v>65</v>
      </c>
      <c r="B68" s="166">
        <f t="shared" si="0"/>
        <v>0</v>
      </c>
      <c r="C68" s="198"/>
      <c r="D68" s="199"/>
      <c r="E68" s="191"/>
      <c r="F68" s="198"/>
      <c r="G68" s="199"/>
      <c r="H68" s="169"/>
    </row>
    <row r="69" spans="1:8" ht="16.5" thickBot="1">
      <c r="A69" s="85" t="s">
        <v>66</v>
      </c>
      <c r="B69" s="101">
        <f>SUM(B6:B68)</f>
        <v>35269</v>
      </c>
      <c r="C69" s="101">
        <f t="shared" ref="C69:H69" si="2">SUM(C6:C68)</f>
        <v>3209</v>
      </c>
      <c r="D69" s="101">
        <f t="shared" si="2"/>
        <v>2648</v>
      </c>
      <c r="E69" s="101">
        <f t="shared" si="2"/>
        <v>29412</v>
      </c>
      <c r="F69" s="101">
        <f t="shared" si="2"/>
        <v>2100</v>
      </c>
      <c r="G69" s="101">
        <f t="shared" si="2"/>
        <v>24147</v>
      </c>
      <c r="H69" s="101">
        <f t="shared" si="2"/>
        <v>23314.799999999999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H72"/>
  <sheetViews>
    <sheetView zoomScale="70" zoomScaleNormal="7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2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90</v>
      </c>
      <c r="B3" s="1"/>
      <c r="C3" s="1"/>
      <c r="D3" s="1"/>
      <c r="E3" s="1"/>
    </row>
    <row r="4" spans="1:8" ht="19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800</v>
      </c>
      <c r="C6" s="185">
        <v>40</v>
      </c>
      <c r="D6" s="186"/>
      <c r="E6" s="184">
        <v>760</v>
      </c>
      <c r="F6" s="185"/>
      <c r="G6" s="186">
        <v>1500</v>
      </c>
      <c r="H6" s="98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9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9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9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9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9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99"/>
    </row>
    <row r="13" spans="1:8" ht="14.4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99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99"/>
    </row>
    <row r="15" spans="1:8" ht="16.5" thickBot="1">
      <c r="A15" s="70" t="s">
        <v>13</v>
      </c>
      <c r="B15" s="166">
        <f t="shared" si="0"/>
        <v>3000</v>
      </c>
      <c r="C15" s="176">
        <v>40</v>
      </c>
      <c r="D15" s="174"/>
      <c r="E15" s="175">
        <v>2960</v>
      </c>
      <c r="F15" s="176">
        <v>40</v>
      </c>
      <c r="G15" s="174">
        <v>310</v>
      </c>
      <c r="H15" s="99"/>
    </row>
    <row r="16" spans="1:8" ht="16.5" thickBot="1">
      <c r="A16" s="70" t="s">
        <v>14</v>
      </c>
      <c r="B16" s="166">
        <f t="shared" si="0"/>
        <v>0</v>
      </c>
      <c r="C16" s="176"/>
      <c r="D16" s="174"/>
      <c r="E16" s="175"/>
      <c r="F16" s="176"/>
      <c r="G16" s="174"/>
      <c r="H16" s="99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9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9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99"/>
    </row>
    <row r="20" spans="1:8" ht="16.5" thickBot="1">
      <c r="A20" s="70" t="s">
        <v>18</v>
      </c>
      <c r="B20" s="166">
        <f t="shared" si="0"/>
        <v>1400</v>
      </c>
      <c r="C20" s="176">
        <v>82</v>
      </c>
      <c r="D20" s="174"/>
      <c r="E20" s="175">
        <v>1318</v>
      </c>
      <c r="F20" s="176">
        <v>90</v>
      </c>
      <c r="G20" s="174">
        <v>840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99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9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99"/>
    </row>
    <row r="24" spans="1:8" ht="15.6" customHeight="1" thickBot="1">
      <c r="A24" s="70" t="s">
        <v>22</v>
      </c>
      <c r="B24" s="166">
        <f t="shared" si="0"/>
        <v>3045</v>
      </c>
      <c r="C24" s="176">
        <v>202</v>
      </c>
      <c r="D24" s="174">
        <v>887</v>
      </c>
      <c r="E24" s="175">
        <v>1956</v>
      </c>
      <c r="F24" s="176">
        <v>438</v>
      </c>
      <c r="G24" s="174">
        <v>1050</v>
      </c>
      <c r="H24" s="99"/>
    </row>
    <row r="25" spans="1:8" ht="15.6" customHeight="1" thickBot="1">
      <c r="A25" s="70" t="s">
        <v>23</v>
      </c>
      <c r="B25" s="166">
        <f t="shared" si="0"/>
        <v>0</v>
      </c>
      <c r="C25" s="176"/>
      <c r="D25" s="174"/>
      <c r="E25" s="175"/>
      <c r="F25" s="176"/>
      <c r="G25" s="174">
        <v>50</v>
      </c>
      <c r="H25" s="9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9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9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9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9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9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99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9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9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1400</v>
      </c>
      <c r="C36" s="176">
        <v>82</v>
      </c>
      <c r="D36" s="174"/>
      <c r="E36" s="175">
        <v>1318</v>
      </c>
      <c r="F36" s="176">
        <v>90</v>
      </c>
      <c r="G36" s="174">
        <v>840</v>
      </c>
      <c r="H36" s="100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99"/>
    </row>
    <row r="38" spans="1:8" ht="15.6" customHeight="1" thickBot="1">
      <c r="A38" s="70" t="s">
        <v>36</v>
      </c>
      <c r="B38" s="166">
        <f t="shared" si="0"/>
        <v>1400</v>
      </c>
      <c r="C38" s="176">
        <v>82</v>
      </c>
      <c r="D38" s="174"/>
      <c r="E38" s="175">
        <v>1318</v>
      </c>
      <c r="F38" s="176">
        <v>90</v>
      </c>
      <c r="G38" s="174">
        <v>840</v>
      </c>
      <c r="H38" s="99"/>
    </row>
    <row r="39" spans="1:8" ht="15.6" customHeight="1" thickBot="1">
      <c r="A39" s="70" t="s">
        <v>37</v>
      </c>
      <c r="B39" s="166">
        <f t="shared" si="0"/>
        <v>0</v>
      </c>
      <c r="C39" s="176"/>
      <c r="D39" s="174"/>
      <c r="E39" s="175"/>
      <c r="F39" s="176"/>
      <c r="G39" s="174"/>
      <c r="H39" s="99"/>
    </row>
    <row r="40" spans="1:8" ht="15.6" customHeight="1" thickBot="1">
      <c r="A40" s="70" t="s">
        <v>38</v>
      </c>
      <c r="B40" s="166">
        <f t="shared" si="0"/>
        <v>4000</v>
      </c>
      <c r="C40" s="176">
        <v>1152</v>
      </c>
      <c r="D40" s="174">
        <v>20</v>
      </c>
      <c r="E40" s="175">
        <v>2828</v>
      </c>
      <c r="F40" s="176">
        <v>350</v>
      </c>
      <c r="G40" s="174">
        <v>740</v>
      </c>
      <c r="H40" s="9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9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9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9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9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9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9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9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99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99"/>
    </row>
    <row r="51" spans="1:8" ht="15" customHeight="1" thickBot="1">
      <c r="A51" s="70" t="s">
        <v>48</v>
      </c>
      <c r="B51" s="166">
        <f t="shared" si="0"/>
        <v>0</v>
      </c>
      <c r="C51" s="176"/>
      <c r="D51" s="174"/>
      <c r="E51" s="175"/>
      <c r="F51" s="176"/>
      <c r="G51" s="174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99"/>
    </row>
    <row r="56" spans="1:8" ht="16.5" thickBot="1">
      <c r="A56" s="70" t="s">
        <v>53</v>
      </c>
      <c r="B56" s="166">
        <f t="shared" si="0"/>
        <v>0</v>
      </c>
      <c r="C56" s="179"/>
      <c r="D56" s="180"/>
      <c r="E56" s="175"/>
      <c r="F56" s="179"/>
      <c r="G56" s="180"/>
      <c r="H56" s="99"/>
    </row>
    <row r="57" spans="1:8" ht="16.5" thickBot="1">
      <c r="A57" s="70" t="s">
        <v>54</v>
      </c>
      <c r="B57" s="166">
        <f t="shared" si="0"/>
        <v>2546</v>
      </c>
      <c r="C57" s="179">
        <v>100</v>
      </c>
      <c r="D57" s="180">
        <v>443</v>
      </c>
      <c r="E57" s="175">
        <v>2003</v>
      </c>
      <c r="F57" s="179">
        <v>218</v>
      </c>
      <c r="G57" s="180">
        <v>500</v>
      </c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99"/>
    </row>
    <row r="59" spans="1:8" ht="16.5" thickBot="1">
      <c r="A59" s="70" t="s">
        <v>56</v>
      </c>
      <c r="B59" s="166">
        <f t="shared" si="0"/>
        <v>30</v>
      </c>
      <c r="C59" s="179">
        <v>30</v>
      </c>
      <c r="D59" s="180"/>
      <c r="E59" s="175"/>
      <c r="F59" s="179"/>
      <c r="G59" s="180"/>
      <c r="H59" s="99"/>
    </row>
    <row r="60" spans="1:8" ht="15.6" customHeight="1" thickBot="1">
      <c r="A60" s="70" t="s">
        <v>57</v>
      </c>
      <c r="B60" s="166">
        <f t="shared" si="0"/>
        <v>0</v>
      </c>
      <c r="C60" s="179"/>
      <c r="D60" s="180"/>
      <c r="E60" s="175"/>
      <c r="F60" s="179"/>
      <c r="G60" s="180"/>
      <c r="H60" s="99"/>
    </row>
    <row r="61" spans="1:8" ht="35.2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9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99"/>
    </row>
    <row r="63" spans="1:8" ht="15.6" customHeight="1" thickBot="1">
      <c r="A63" s="70" t="s">
        <v>60</v>
      </c>
      <c r="B63" s="166">
        <f t="shared" si="0"/>
        <v>270</v>
      </c>
      <c r="C63" s="179"/>
      <c r="D63" s="181"/>
      <c r="E63" s="175">
        <v>270</v>
      </c>
      <c r="F63" s="179">
        <v>24</v>
      </c>
      <c r="G63" s="181">
        <v>400</v>
      </c>
      <c r="H63" s="9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99"/>
    </row>
    <row r="65" spans="1:8" ht="16.5" thickBot="1">
      <c r="A65" s="70" t="s">
        <v>62</v>
      </c>
      <c r="B65" s="166">
        <f t="shared" si="0"/>
        <v>0</v>
      </c>
      <c r="C65" s="179"/>
      <c r="D65" s="180"/>
      <c r="E65" s="175"/>
      <c r="F65" s="179"/>
      <c r="G65" s="180"/>
      <c r="H65" s="99"/>
    </row>
    <row r="66" spans="1:8" ht="16.5" thickBot="1">
      <c r="A66" s="70" t="s">
        <v>63</v>
      </c>
      <c r="B66" s="166">
        <f t="shared" si="0"/>
        <v>0</v>
      </c>
      <c r="C66" s="179"/>
      <c r="D66" s="180"/>
      <c r="E66" s="175"/>
      <c r="F66" s="179"/>
      <c r="G66" s="180">
        <v>3966</v>
      </c>
      <c r="H66" s="165">
        <f>ROUND(((B66+F66)*4)+G66*9.4,2)</f>
        <v>37280.400000000001</v>
      </c>
    </row>
    <row r="67" spans="1:8" ht="18" customHeight="1" thickBot="1">
      <c r="A67" s="70" t="s">
        <v>64</v>
      </c>
      <c r="B67" s="166">
        <f t="shared" si="0"/>
        <v>630</v>
      </c>
      <c r="C67" s="179">
        <v>55</v>
      </c>
      <c r="D67" s="180"/>
      <c r="E67" s="175">
        <v>575</v>
      </c>
      <c r="F67" s="179">
        <v>680</v>
      </c>
      <c r="G67" s="180">
        <v>888</v>
      </c>
      <c r="H67" s="99"/>
    </row>
    <row r="68" spans="1:8" ht="21" customHeight="1" thickBot="1">
      <c r="A68" s="71" t="s">
        <v>65</v>
      </c>
      <c r="B68" s="166">
        <f t="shared" si="0"/>
        <v>170</v>
      </c>
      <c r="C68" s="182">
        <v>25</v>
      </c>
      <c r="D68" s="183"/>
      <c r="E68" s="175">
        <v>145</v>
      </c>
      <c r="F68" s="182">
        <v>150</v>
      </c>
      <c r="G68" s="183">
        <v>120</v>
      </c>
      <c r="H68" s="99"/>
    </row>
    <row r="69" spans="1:8" ht="16.5" thickBot="1">
      <c r="A69" s="85" t="s">
        <v>66</v>
      </c>
      <c r="B69" s="101">
        <f>SUM(B6:B68)</f>
        <v>18691</v>
      </c>
      <c r="C69" s="101">
        <f t="shared" ref="C69:H69" si="2">SUM(C6:C68)</f>
        <v>1890</v>
      </c>
      <c r="D69" s="101">
        <f t="shared" si="2"/>
        <v>1350</v>
      </c>
      <c r="E69" s="101">
        <f t="shared" si="2"/>
        <v>15451</v>
      </c>
      <c r="F69" s="101">
        <f t="shared" si="2"/>
        <v>2170</v>
      </c>
      <c r="G69" s="101">
        <f t="shared" si="2"/>
        <v>12044</v>
      </c>
      <c r="H69" s="101">
        <f t="shared" si="2"/>
        <v>37280.400000000001</v>
      </c>
    </row>
    <row r="71" spans="1:8" ht="22.15" customHeight="1">
      <c r="A71" s="241" t="s">
        <v>67</v>
      </c>
      <c r="B71" s="241"/>
      <c r="C71" s="18"/>
      <c r="D71" s="18"/>
      <c r="E71" s="18"/>
    </row>
    <row r="72" spans="1:8">
      <c r="A72" s="241"/>
      <c r="B72" s="241"/>
    </row>
  </sheetData>
  <mergeCells count="7">
    <mergeCell ref="H4:H5"/>
    <mergeCell ref="B1:H2"/>
    <mergeCell ref="A71:B72"/>
    <mergeCell ref="A4:A5"/>
    <mergeCell ref="B4:E4"/>
    <mergeCell ref="F4:F5"/>
    <mergeCell ref="G4:G5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77" zoomScaleNormal="77" workbookViewId="0">
      <pane xSplit="1" ySplit="5" topLeftCell="B9" activePane="bottomRight" state="frozen"/>
      <selection activeCell="A41" sqref="A41:XFD41"/>
      <selection pane="topRight" activeCell="A41" sqref="A41:XFD41"/>
      <selection pane="bottomLeft" activeCell="A41" sqref="A41:XFD41"/>
      <selection pane="bottomRight" activeCell="A41" sqref="A41:XFD41"/>
    </sheetView>
  </sheetViews>
  <sheetFormatPr defaultColWidth="8.85546875"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1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91</v>
      </c>
      <c r="B3" s="1"/>
      <c r="C3" s="1"/>
      <c r="D3" s="1"/>
      <c r="E3" s="1"/>
    </row>
    <row r="4" spans="1:8" ht="19.5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33359</v>
      </c>
      <c r="C6" s="185">
        <v>1076</v>
      </c>
      <c r="D6" s="186"/>
      <c r="E6" s="184">
        <v>32283</v>
      </c>
      <c r="F6" s="185">
        <v>102</v>
      </c>
      <c r="G6" s="186">
        <v>7044</v>
      </c>
      <c r="H6" s="170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16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16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169"/>
    </row>
    <row r="10" spans="1:8" ht="16.5" thickBot="1">
      <c r="A10" s="70" t="s">
        <v>8</v>
      </c>
      <c r="B10" s="166">
        <f t="shared" si="0"/>
        <v>3000</v>
      </c>
      <c r="C10" s="176"/>
      <c r="D10" s="174"/>
      <c r="E10" s="175">
        <v>3000</v>
      </c>
      <c r="F10" s="176"/>
      <c r="G10" s="174">
        <v>1000</v>
      </c>
      <c r="H10" s="16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16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169"/>
    </row>
    <row r="13" spans="1:8" ht="14.45" customHeight="1" thickBot="1">
      <c r="A13" s="70" t="s">
        <v>11</v>
      </c>
      <c r="B13" s="166">
        <f t="shared" si="0"/>
        <v>3621</v>
      </c>
      <c r="C13" s="176"/>
      <c r="D13" s="174"/>
      <c r="E13" s="175">
        <v>3621</v>
      </c>
      <c r="F13" s="176">
        <v>21</v>
      </c>
      <c r="G13" s="174">
        <v>789</v>
      </c>
      <c r="H13" s="169"/>
    </row>
    <row r="14" spans="1:8" ht="16.5" thickBot="1">
      <c r="A14" s="70" t="s">
        <v>12</v>
      </c>
      <c r="B14" s="166">
        <f t="shared" si="0"/>
        <v>227</v>
      </c>
      <c r="C14" s="176"/>
      <c r="D14" s="174"/>
      <c r="E14" s="175">
        <v>227</v>
      </c>
      <c r="F14" s="176"/>
      <c r="G14" s="174">
        <v>330</v>
      </c>
      <c r="H14" s="169"/>
    </row>
    <row r="15" spans="1:8" ht="16.5" thickBot="1">
      <c r="A15" s="70" t="s">
        <v>13</v>
      </c>
      <c r="B15" s="166">
        <f t="shared" si="0"/>
        <v>3577</v>
      </c>
      <c r="C15" s="176"/>
      <c r="D15" s="174"/>
      <c r="E15" s="175">
        <v>3577</v>
      </c>
      <c r="F15" s="176"/>
      <c r="G15" s="174">
        <v>5962</v>
      </c>
      <c r="H15" s="169"/>
    </row>
    <row r="16" spans="1:8" ht="16.5" thickBot="1">
      <c r="A16" s="70" t="s">
        <v>14</v>
      </c>
      <c r="B16" s="166">
        <f t="shared" si="0"/>
        <v>1000</v>
      </c>
      <c r="C16" s="176"/>
      <c r="D16" s="174"/>
      <c r="E16" s="175">
        <v>1000</v>
      </c>
      <c r="F16" s="176"/>
      <c r="G16" s="174">
        <v>1600</v>
      </c>
      <c r="H16" s="169"/>
    </row>
    <row r="17" spans="1:8" ht="16.5" thickBot="1">
      <c r="A17" s="70" t="s">
        <v>15</v>
      </c>
      <c r="B17" s="166">
        <f t="shared" si="0"/>
        <v>4878</v>
      </c>
      <c r="C17" s="176">
        <v>372</v>
      </c>
      <c r="D17" s="174"/>
      <c r="E17" s="175">
        <v>4506</v>
      </c>
      <c r="F17" s="176">
        <v>428</v>
      </c>
      <c r="G17" s="174">
        <v>2000</v>
      </c>
      <c r="H17" s="16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16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169"/>
    </row>
    <row r="20" spans="1:8" ht="16.5" thickBot="1">
      <c r="A20" s="70" t="s">
        <v>18</v>
      </c>
      <c r="B20" s="166">
        <f t="shared" si="0"/>
        <v>16460</v>
      </c>
      <c r="C20" s="176">
        <v>650</v>
      </c>
      <c r="D20" s="174"/>
      <c r="E20" s="175">
        <v>15810</v>
      </c>
      <c r="F20" s="176">
        <v>1361</v>
      </c>
      <c r="G20" s="174">
        <v>6609</v>
      </c>
      <c r="H20" s="16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169"/>
    </row>
    <row r="22" spans="1:8" ht="16.5" thickBot="1">
      <c r="A22" s="70" t="s">
        <v>20</v>
      </c>
      <c r="B22" s="166">
        <f t="shared" si="0"/>
        <v>900</v>
      </c>
      <c r="C22" s="176"/>
      <c r="D22" s="174"/>
      <c r="E22" s="175">
        <v>900</v>
      </c>
      <c r="F22" s="176"/>
      <c r="G22" s="174">
        <v>440</v>
      </c>
      <c r="H22" s="16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169"/>
    </row>
    <row r="24" spans="1:8" ht="15.6" customHeight="1" thickBot="1">
      <c r="A24" s="70" t="s">
        <v>22</v>
      </c>
      <c r="B24" s="166">
        <f t="shared" si="0"/>
        <v>8753</v>
      </c>
      <c r="C24" s="176">
        <v>1188</v>
      </c>
      <c r="D24" s="174">
        <v>2298</v>
      </c>
      <c r="E24" s="175">
        <v>5267</v>
      </c>
      <c r="F24" s="176">
        <v>2567</v>
      </c>
      <c r="G24" s="174">
        <v>7000</v>
      </c>
      <c r="H24" s="169"/>
    </row>
    <row r="25" spans="1:8" ht="15.6" customHeight="1" thickBot="1">
      <c r="A25" s="70" t="s">
        <v>23</v>
      </c>
      <c r="B25" s="166">
        <f t="shared" si="0"/>
        <v>0</v>
      </c>
      <c r="C25" s="176"/>
      <c r="D25" s="174"/>
      <c r="E25" s="175"/>
      <c r="F25" s="176"/>
      <c r="G25" s="174"/>
      <c r="H25" s="16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16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16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16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16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16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169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16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16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11672</v>
      </c>
      <c r="C36" s="176">
        <v>62</v>
      </c>
      <c r="D36" s="174"/>
      <c r="E36" s="175">
        <v>11610</v>
      </c>
      <c r="F36" s="176">
        <v>508</v>
      </c>
      <c r="G36" s="174">
        <v>4651</v>
      </c>
      <c r="H36" s="164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169"/>
    </row>
    <row r="38" spans="1:8" ht="15.6" customHeight="1" thickBot="1">
      <c r="A38" s="70" t="s">
        <v>36</v>
      </c>
      <c r="B38" s="166">
        <f t="shared" si="0"/>
        <v>23945</v>
      </c>
      <c r="C38" s="176">
        <v>233</v>
      </c>
      <c r="D38" s="174"/>
      <c r="E38" s="175">
        <v>23712</v>
      </c>
      <c r="F38" s="176">
        <v>394</v>
      </c>
      <c r="G38" s="174">
        <v>4024</v>
      </c>
      <c r="H38" s="169"/>
    </row>
    <row r="39" spans="1:8" ht="15.6" customHeight="1" thickBot="1">
      <c r="A39" s="70" t="s">
        <v>37</v>
      </c>
      <c r="B39" s="166">
        <f t="shared" si="0"/>
        <v>0</v>
      </c>
      <c r="C39" s="176"/>
      <c r="D39" s="174"/>
      <c r="E39" s="175"/>
      <c r="F39" s="176"/>
      <c r="G39" s="174"/>
      <c r="H39" s="169"/>
    </row>
    <row r="40" spans="1:8" ht="15.6" customHeight="1" thickBot="1">
      <c r="A40" s="70" t="s">
        <v>38</v>
      </c>
      <c r="B40" s="166">
        <f t="shared" si="0"/>
        <v>58070</v>
      </c>
      <c r="C40" s="176">
        <v>22475</v>
      </c>
      <c r="D40" s="174">
        <f>192+386</f>
        <v>578</v>
      </c>
      <c r="E40" s="175">
        <v>35017</v>
      </c>
      <c r="F40" s="176">
        <v>6857</v>
      </c>
      <c r="G40" s="174">
        <v>20309</v>
      </c>
      <c r="H40" s="16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16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16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16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16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16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16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16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169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169"/>
    </row>
    <row r="51" spans="1:8" ht="15" customHeight="1" thickBot="1">
      <c r="A51" s="70" t="s">
        <v>48</v>
      </c>
      <c r="B51" s="166">
        <f t="shared" si="0"/>
        <v>0</v>
      </c>
      <c r="C51" s="176"/>
      <c r="D51" s="174"/>
      <c r="E51" s="175"/>
      <c r="F51" s="176"/>
      <c r="G51" s="174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>
        <v>8400</v>
      </c>
      <c r="H53" s="165">
        <f t="shared" si="1"/>
        <v>78960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>
        <v>8400</v>
      </c>
      <c r="H54" s="165">
        <f t="shared" si="1"/>
        <v>78960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169"/>
    </row>
    <row r="56" spans="1:8" ht="16.5" thickBot="1">
      <c r="A56" s="70" t="s">
        <v>53</v>
      </c>
      <c r="B56" s="166">
        <f t="shared" si="0"/>
        <v>2700</v>
      </c>
      <c r="C56" s="179"/>
      <c r="D56" s="180"/>
      <c r="E56" s="175">
        <v>2700</v>
      </c>
      <c r="F56" s="179"/>
      <c r="G56" s="180">
        <v>700</v>
      </c>
      <c r="H56" s="169"/>
    </row>
    <row r="57" spans="1:8" ht="16.5" thickBot="1">
      <c r="A57" s="70" t="s">
        <v>54</v>
      </c>
      <c r="B57" s="166">
        <f t="shared" si="0"/>
        <v>67479</v>
      </c>
      <c r="C57" s="179">
        <v>4983</v>
      </c>
      <c r="D57" s="180">
        <v>20424</v>
      </c>
      <c r="E57" s="175">
        <v>42072</v>
      </c>
      <c r="F57" s="179">
        <v>14562</v>
      </c>
      <c r="G57" s="180">
        <v>37389</v>
      </c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16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169"/>
    </row>
    <row r="60" spans="1:8" ht="15.6" customHeight="1" thickBot="1">
      <c r="A60" s="70" t="s">
        <v>57</v>
      </c>
      <c r="B60" s="166">
        <f t="shared" si="0"/>
        <v>11241</v>
      </c>
      <c r="C60" s="179"/>
      <c r="D60" s="180"/>
      <c r="E60" s="175">
        <v>11241</v>
      </c>
      <c r="F60" s="179">
        <v>2444</v>
      </c>
      <c r="G60" s="180">
        <v>7400</v>
      </c>
      <c r="H60" s="169"/>
    </row>
    <row r="61" spans="1:8" ht="29.4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169"/>
    </row>
    <row r="62" spans="1:8" ht="16.5" thickBot="1">
      <c r="A62" s="70" t="s">
        <v>59</v>
      </c>
      <c r="B62" s="166">
        <f t="shared" si="0"/>
        <v>3000</v>
      </c>
      <c r="C62" s="179">
        <v>32</v>
      </c>
      <c r="D62" s="180"/>
      <c r="E62" s="175">
        <v>2968</v>
      </c>
      <c r="F62" s="179">
        <v>25</v>
      </c>
      <c r="G62" s="180">
        <v>1234</v>
      </c>
      <c r="H62" s="169"/>
    </row>
    <row r="63" spans="1:8" ht="15.6" customHeight="1" thickBot="1">
      <c r="A63" s="70" t="s">
        <v>60</v>
      </c>
      <c r="B63" s="166">
        <f t="shared" si="0"/>
        <v>11455</v>
      </c>
      <c r="C63" s="179">
        <v>94</v>
      </c>
      <c r="D63" s="181"/>
      <c r="E63" s="175">
        <v>11361</v>
      </c>
      <c r="F63" s="179">
        <v>1411</v>
      </c>
      <c r="G63" s="181">
        <v>9666</v>
      </c>
      <c r="H63" s="16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169"/>
    </row>
    <row r="65" spans="1:8" ht="16.5" thickBot="1">
      <c r="A65" s="70" t="s">
        <v>62</v>
      </c>
      <c r="B65" s="166">
        <f t="shared" si="0"/>
        <v>6600</v>
      </c>
      <c r="C65" s="179">
        <v>1300</v>
      </c>
      <c r="D65" s="180"/>
      <c r="E65" s="175">
        <v>5300</v>
      </c>
      <c r="F65" s="179">
        <v>21</v>
      </c>
      <c r="G65" s="180">
        <v>1452</v>
      </c>
      <c r="H65" s="169"/>
    </row>
    <row r="66" spans="1:8" ht="16.5" thickBot="1">
      <c r="A66" s="70" t="s">
        <v>63</v>
      </c>
      <c r="B66" s="166">
        <f t="shared" si="0"/>
        <v>14509</v>
      </c>
      <c r="C66" s="179"/>
      <c r="D66" s="180"/>
      <c r="E66" s="175">
        <v>14509</v>
      </c>
      <c r="F66" s="179"/>
      <c r="G66" s="179">
        <v>36272</v>
      </c>
      <c r="H66" s="165">
        <f>ROUND(((B66+F66)*4)+G66*9.4,2)</f>
        <v>398992.8</v>
      </c>
    </row>
    <row r="67" spans="1:8" ht="16.5" thickBot="1">
      <c r="A67" s="70" t="s">
        <v>64</v>
      </c>
      <c r="B67" s="166">
        <f t="shared" si="0"/>
        <v>16166</v>
      </c>
      <c r="C67" s="179">
        <v>167</v>
      </c>
      <c r="D67" s="180"/>
      <c r="E67" s="175">
        <v>15999</v>
      </c>
      <c r="F67" s="179">
        <v>44199</v>
      </c>
      <c r="G67" s="180">
        <v>10094</v>
      </c>
      <c r="H67" s="169"/>
    </row>
    <row r="68" spans="1:8" ht="16.5" thickBot="1">
      <c r="A68" s="71" t="s">
        <v>65</v>
      </c>
      <c r="B68" s="166">
        <f t="shared" si="0"/>
        <v>0</v>
      </c>
      <c r="C68" s="182"/>
      <c r="D68" s="183"/>
      <c r="E68" s="175"/>
      <c r="F68" s="182"/>
      <c r="G68" s="183"/>
      <c r="H68" s="169"/>
    </row>
    <row r="69" spans="1:8" ht="16.5" thickBot="1">
      <c r="A69" s="85" t="s">
        <v>66</v>
      </c>
      <c r="B69" s="101">
        <f>SUM(B6:B68)</f>
        <v>302612</v>
      </c>
      <c r="C69" s="101">
        <f t="shared" ref="C69:H69" si="2">SUM(C6:C68)</f>
        <v>32632</v>
      </c>
      <c r="D69" s="101">
        <f t="shared" si="2"/>
        <v>23300</v>
      </c>
      <c r="E69" s="101">
        <f t="shared" si="2"/>
        <v>246680</v>
      </c>
      <c r="F69" s="101">
        <f t="shared" si="2"/>
        <v>74900</v>
      </c>
      <c r="G69" s="101">
        <f t="shared" si="2"/>
        <v>182765</v>
      </c>
      <c r="H69" s="101">
        <f t="shared" si="2"/>
        <v>556912.80000000005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85</v>
      </c>
      <c r="B3" s="1"/>
      <c r="C3" s="1"/>
      <c r="D3" s="1"/>
      <c r="E3" s="1"/>
    </row>
    <row r="4" spans="1:8" ht="19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2745</v>
      </c>
      <c r="C6" s="185"/>
      <c r="D6" s="186"/>
      <c r="E6" s="184">
        <v>2745</v>
      </c>
      <c r="F6" s="185"/>
      <c r="G6" s="186">
        <v>1200</v>
      </c>
      <c r="H6" s="98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9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9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9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9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9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99"/>
    </row>
    <row r="13" spans="1:8" ht="14.4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99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99"/>
    </row>
    <row r="15" spans="1:8" ht="16.5" thickBot="1">
      <c r="A15" s="70" t="s">
        <v>13</v>
      </c>
      <c r="B15" s="166">
        <f t="shared" si="0"/>
        <v>728</v>
      </c>
      <c r="C15" s="176"/>
      <c r="D15" s="174"/>
      <c r="E15" s="175">
        <v>728</v>
      </c>
      <c r="F15" s="176"/>
      <c r="G15" s="174">
        <v>450</v>
      </c>
      <c r="H15" s="99"/>
    </row>
    <row r="16" spans="1:8" ht="16.5" thickBot="1">
      <c r="A16" s="70" t="s">
        <v>14</v>
      </c>
      <c r="B16" s="166">
        <f t="shared" si="0"/>
        <v>0</v>
      </c>
      <c r="C16" s="176"/>
      <c r="D16" s="174"/>
      <c r="E16" s="175"/>
      <c r="F16" s="176"/>
      <c r="G16" s="174"/>
      <c r="H16" s="99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9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9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99"/>
    </row>
    <row r="20" spans="1:8" ht="16.5" thickBot="1">
      <c r="A20" s="70" t="s">
        <v>18</v>
      </c>
      <c r="B20" s="166">
        <f t="shared" si="0"/>
        <v>2550</v>
      </c>
      <c r="C20" s="176"/>
      <c r="D20" s="174"/>
      <c r="E20" s="175">
        <v>2550</v>
      </c>
      <c r="F20" s="176"/>
      <c r="G20" s="174">
        <v>700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99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9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99"/>
    </row>
    <row r="24" spans="1:8" ht="15.6" customHeight="1" thickBot="1">
      <c r="A24" s="70" t="s">
        <v>22</v>
      </c>
      <c r="B24" s="166">
        <f t="shared" si="0"/>
        <v>3500</v>
      </c>
      <c r="C24" s="176">
        <v>718</v>
      </c>
      <c r="D24" s="174">
        <v>597</v>
      </c>
      <c r="E24" s="175">
        <v>2185</v>
      </c>
      <c r="F24" s="176">
        <v>300</v>
      </c>
      <c r="G24" s="174">
        <v>3000</v>
      </c>
      <c r="H24" s="99"/>
    </row>
    <row r="25" spans="1:8" ht="15.6" customHeight="1" thickBot="1">
      <c r="A25" s="70" t="s">
        <v>23</v>
      </c>
      <c r="B25" s="166">
        <f t="shared" si="0"/>
        <v>0</v>
      </c>
      <c r="C25" s="176"/>
      <c r="D25" s="174"/>
      <c r="E25" s="175"/>
      <c r="F25" s="176"/>
      <c r="G25" s="174"/>
      <c r="H25" s="9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9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9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9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9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9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99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9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9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1600</v>
      </c>
      <c r="C36" s="176"/>
      <c r="D36" s="174"/>
      <c r="E36" s="175">
        <v>1600</v>
      </c>
      <c r="F36" s="176">
        <v>10</v>
      </c>
      <c r="G36" s="174">
        <v>800</v>
      </c>
      <c r="H36" s="100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99"/>
    </row>
    <row r="38" spans="1:8" ht="15.6" customHeight="1" thickBot="1">
      <c r="A38" s="70" t="s">
        <v>36</v>
      </c>
      <c r="B38" s="166">
        <f t="shared" si="0"/>
        <v>2200</v>
      </c>
      <c r="C38" s="176"/>
      <c r="D38" s="174"/>
      <c r="E38" s="175">
        <v>2200</v>
      </c>
      <c r="F38" s="176">
        <v>20</v>
      </c>
      <c r="G38" s="174">
        <v>200</v>
      </c>
      <c r="H38" s="99"/>
    </row>
    <row r="39" spans="1:8" ht="15.6" customHeight="1" thickBot="1">
      <c r="A39" s="70" t="s">
        <v>37</v>
      </c>
      <c r="B39" s="166">
        <f t="shared" si="0"/>
        <v>0</v>
      </c>
      <c r="C39" s="176"/>
      <c r="D39" s="174"/>
      <c r="E39" s="175"/>
      <c r="F39" s="176"/>
      <c r="G39" s="174"/>
      <c r="H39" s="99"/>
    </row>
    <row r="40" spans="1:8" ht="15.6" customHeight="1" thickBot="1">
      <c r="A40" s="70" t="s">
        <v>38</v>
      </c>
      <c r="B40" s="166">
        <f t="shared" si="0"/>
        <v>6464</v>
      </c>
      <c r="C40" s="176">
        <v>2098</v>
      </c>
      <c r="D40" s="174">
        <v>29</v>
      </c>
      <c r="E40" s="175">
        <v>4337</v>
      </c>
      <c r="F40" s="176">
        <v>300</v>
      </c>
      <c r="G40" s="174">
        <v>2600</v>
      </c>
      <c r="H40" s="9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9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9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9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9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9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9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9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99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99"/>
    </row>
    <row r="51" spans="1:8" ht="15" customHeight="1" thickBot="1">
      <c r="A51" s="70" t="s">
        <v>48</v>
      </c>
      <c r="B51" s="166">
        <f t="shared" si="0"/>
        <v>0</v>
      </c>
      <c r="C51" s="176"/>
      <c r="D51" s="174"/>
      <c r="E51" s="175"/>
      <c r="F51" s="176"/>
      <c r="G51" s="174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99"/>
    </row>
    <row r="56" spans="1:8" ht="16.5" thickBot="1">
      <c r="A56" s="70" t="s">
        <v>53</v>
      </c>
      <c r="B56" s="166">
        <f t="shared" si="0"/>
        <v>0</v>
      </c>
      <c r="C56" s="179"/>
      <c r="D56" s="180"/>
      <c r="E56" s="175"/>
      <c r="F56" s="179"/>
      <c r="G56" s="180"/>
      <c r="H56" s="99"/>
    </row>
    <row r="57" spans="1:8" ht="16.5" thickBot="1">
      <c r="A57" s="70" t="s">
        <v>54</v>
      </c>
      <c r="B57" s="166">
        <f t="shared" si="0"/>
        <v>14313</v>
      </c>
      <c r="C57" s="179">
        <v>1275</v>
      </c>
      <c r="D57" s="180">
        <v>2366</v>
      </c>
      <c r="E57" s="175">
        <v>10672</v>
      </c>
      <c r="F57" s="179">
        <v>890</v>
      </c>
      <c r="G57" s="180">
        <v>5000</v>
      </c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9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99"/>
    </row>
    <row r="60" spans="1:8" ht="15.6" customHeight="1" thickBot="1">
      <c r="A60" s="70" t="s">
        <v>57</v>
      </c>
      <c r="B60" s="166">
        <f t="shared" si="0"/>
        <v>1300</v>
      </c>
      <c r="C60" s="179"/>
      <c r="D60" s="180"/>
      <c r="E60" s="175">
        <v>1300</v>
      </c>
      <c r="F60" s="179"/>
      <c r="G60" s="180"/>
      <c r="H60" s="99"/>
    </row>
    <row r="61" spans="1:8" ht="29.4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9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99"/>
    </row>
    <row r="63" spans="1:8" ht="15.6" customHeight="1" thickBot="1">
      <c r="A63" s="70" t="s">
        <v>60</v>
      </c>
      <c r="B63" s="166">
        <f t="shared" si="0"/>
        <v>900</v>
      </c>
      <c r="C63" s="179"/>
      <c r="D63" s="181"/>
      <c r="E63" s="175">
        <v>900</v>
      </c>
      <c r="F63" s="179">
        <v>10</v>
      </c>
      <c r="G63" s="181">
        <v>2000</v>
      </c>
      <c r="H63" s="9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99"/>
    </row>
    <row r="65" spans="1:8" ht="16.5" thickBot="1">
      <c r="A65" s="70" t="s">
        <v>62</v>
      </c>
      <c r="B65" s="166">
        <f t="shared" si="0"/>
        <v>0</v>
      </c>
      <c r="C65" s="179"/>
      <c r="D65" s="180"/>
      <c r="E65" s="175"/>
      <c r="F65" s="179"/>
      <c r="G65" s="180"/>
      <c r="H65" s="99"/>
    </row>
    <row r="66" spans="1:8" ht="16.5" thickBot="1">
      <c r="A66" s="70" t="s">
        <v>63</v>
      </c>
      <c r="B66" s="166">
        <f t="shared" si="0"/>
        <v>400</v>
      </c>
      <c r="C66" s="179"/>
      <c r="D66" s="180"/>
      <c r="E66" s="175">
        <v>400</v>
      </c>
      <c r="F66" s="179"/>
      <c r="G66" s="180">
        <v>8560</v>
      </c>
      <c r="H66" s="165">
        <f>ROUND(((B66+F66)*4)+G66*9.4,2)</f>
        <v>82064</v>
      </c>
    </row>
    <row r="67" spans="1:8" ht="16.5" thickBot="1">
      <c r="A67" s="70" t="s">
        <v>64</v>
      </c>
      <c r="B67" s="166">
        <f t="shared" si="0"/>
        <v>2000</v>
      </c>
      <c r="C67" s="179"/>
      <c r="D67" s="180"/>
      <c r="E67" s="175">
        <v>2000</v>
      </c>
      <c r="F67" s="179">
        <v>270</v>
      </c>
      <c r="G67" s="180">
        <v>3252</v>
      </c>
      <c r="H67" s="99"/>
    </row>
    <row r="68" spans="1:8" ht="16.5" thickBot="1">
      <c r="A68" s="71" t="s">
        <v>65</v>
      </c>
      <c r="B68" s="166">
        <f t="shared" si="0"/>
        <v>0</v>
      </c>
      <c r="C68" s="182"/>
      <c r="D68" s="183"/>
      <c r="E68" s="175"/>
      <c r="F68" s="182"/>
      <c r="G68" s="183"/>
      <c r="H68" s="99"/>
    </row>
    <row r="69" spans="1:8" ht="16.5" thickBot="1">
      <c r="A69" s="85" t="s">
        <v>66</v>
      </c>
      <c r="B69" s="101">
        <f>SUM(B6:B68)</f>
        <v>38700</v>
      </c>
      <c r="C69" s="101">
        <f t="shared" ref="C69:H69" si="2">SUM(C6:C68)</f>
        <v>4091</v>
      </c>
      <c r="D69" s="101">
        <f t="shared" si="2"/>
        <v>2992</v>
      </c>
      <c r="E69" s="101">
        <f t="shared" si="2"/>
        <v>31617</v>
      </c>
      <c r="F69" s="101">
        <f t="shared" si="2"/>
        <v>1800</v>
      </c>
      <c r="G69" s="101">
        <f t="shared" si="2"/>
        <v>27762</v>
      </c>
      <c r="H69" s="101">
        <f t="shared" si="2"/>
        <v>82064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79" zoomScaleNormal="79" workbookViewId="0">
      <pane xSplit="1" ySplit="5" topLeftCell="B18" activePane="bottomRight" state="frozen"/>
      <selection activeCell="A41" sqref="A41:XFD41"/>
      <selection pane="topRight" activeCell="A41" sqref="A41:XFD41"/>
      <selection pane="bottomLeft" activeCell="A41" sqref="A41:XFD41"/>
      <selection pane="bottomRight" activeCell="A41" sqref="A41:XFD41"/>
    </sheetView>
  </sheetViews>
  <sheetFormatPr defaultColWidth="8.85546875"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5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5.75" thickBot="1">
      <c r="A3" s="26" t="s">
        <v>92</v>
      </c>
      <c r="B3" s="1"/>
      <c r="C3" s="1"/>
      <c r="D3" s="1"/>
      <c r="E3" s="1"/>
    </row>
    <row r="4" spans="1:8" ht="19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11724</v>
      </c>
      <c r="C6" s="185"/>
      <c r="D6" s="186"/>
      <c r="E6" s="184">
        <v>11724</v>
      </c>
      <c r="F6" s="185"/>
      <c r="G6" s="186">
        <v>4347</v>
      </c>
      <c r="H6" s="169"/>
    </row>
    <row r="7" spans="1:8" ht="16.5" thickBot="1">
      <c r="A7" s="70" t="s">
        <v>5</v>
      </c>
      <c r="B7" s="188">
        <f>C7+D7+E7</f>
        <v>0</v>
      </c>
      <c r="C7" s="176"/>
      <c r="D7" s="174"/>
      <c r="E7" s="175"/>
      <c r="F7" s="176"/>
      <c r="G7" s="174"/>
      <c r="H7" s="169"/>
    </row>
    <row r="8" spans="1:8" ht="16.5" thickBot="1">
      <c r="A8" s="70" t="s">
        <v>6</v>
      </c>
      <c r="B8" s="188">
        <f t="shared" ref="B8:B68" si="0">C8+D8+E8</f>
        <v>0</v>
      </c>
      <c r="C8" s="176"/>
      <c r="D8" s="174"/>
      <c r="E8" s="175"/>
      <c r="F8" s="176"/>
      <c r="G8" s="174"/>
      <c r="H8" s="169"/>
    </row>
    <row r="9" spans="1:8" ht="16.5" thickBot="1">
      <c r="A9" s="70" t="s">
        <v>7</v>
      </c>
      <c r="B9" s="188">
        <f t="shared" si="0"/>
        <v>0</v>
      </c>
      <c r="C9" s="176"/>
      <c r="D9" s="174"/>
      <c r="E9" s="175"/>
      <c r="F9" s="176"/>
      <c r="G9" s="174"/>
      <c r="H9" s="169"/>
    </row>
    <row r="10" spans="1:8" ht="16.5" thickBot="1">
      <c r="A10" s="70" t="s">
        <v>8</v>
      </c>
      <c r="B10" s="188">
        <f t="shared" si="0"/>
        <v>0</v>
      </c>
      <c r="C10" s="176"/>
      <c r="D10" s="174"/>
      <c r="E10" s="175"/>
      <c r="F10" s="176"/>
      <c r="G10" s="174"/>
      <c r="H10" s="169"/>
    </row>
    <row r="11" spans="1:8" ht="16.5" thickBot="1">
      <c r="A11" s="70" t="s">
        <v>9</v>
      </c>
      <c r="B11" s="188">
        <f t="shared" si="0"/>
        <v>0</v>
      </c>
      <c r="C11" s="176"/>
      <c r="D11" s="174"/>
      <c r="E11" s="175"/>
      <c r="F11" s="176"/>
      <c r="G11" s="174"/>
      <c r="H11" s="169"/>
    </row>
    <row r="12" spans="1:8" ht="16.5" thickBot="1">
      <c r="A12" s="70" t="s">
        <v>10</v>
      </c>
      <c r="B12" s="188">
        <f t="shared" si="0"/>
        <v>0</v>
      </c>
      <c r="C12" s="176"/>
      <c r="D12" s="174"/>
      <c r="E12" s="175"/>
      <c r="F12" s="176"/>
      <c r="G12" s="174">
        <v>255</v>
      </c>
      <c r="H12" s="165"/>
    </row>
    <row r="13" spans="1:8" ht="14.45" customHeight="1" thickBot="1">
      <c r="A13" s="70" t="s">
        <v>11</v>
      </c>
      <c r="B13" s="188">
        <f t="shared" si="0"/>
        <v>0</v>
      </c>
      <c r="C13" s="176"/>
      <c r="D13" s="174"/>
      <c r="E13" s="175"/>
      <c r="F13" s="176"/>
      <c r="G13" s="174">
        <v>1100</v>
      </c>
      <c r="H13" s="165"/>
    </row>
    <row r="14" spans="1:8" ht="16.5" thickBot="1">
      <c r="A14" s="70" t="s">
        <v>12</v>
      </c>
      <c r="B14" s="188">
        <f t="shared" si="0"/>
        <v>0</v>
      </c>
      <c r="C14" s="176"/>
      <c r="D14" s="174"/>
      <c r="E14" s="175"/>
      <c r="F14" s="176"/>
      <c r="G14" s="174"/>
      <c r="H14" s="165"/>
    </row>
    <row r="15" spans="1:8" ht="16.5" thickBot="1">
      <c r="A15" s="70" t="s">
        <v>13</v>
      </c>
      <c r="B15" s="188">
        <f t="shared" si="0"/>
        <v>100</v>
      </c>
      <c r="C15" s="176"/>
      <c r="D15" s="174"/>
      <c r="E15" s="175">
        <v>100</v>
      </c>
      <c r="F15" s="176"/>
      <c r="G15" s="174">
        <v>1710</v>
      </c>
      <c r="H15" s="165"/>
    </row>
    <row r="16" spans="1:8" ht="16.5" thickBot="1">
      <c r="A16" s="70" t="s">
        <v>14</v>
      </c>
      <c r="B16" s="188">
        <f t="shared" si="0"/>
        <v>1000</v>
      </c>
      <c r="C16" s="176"/>
      <c r="D16" s="174"/>
      <c r="E16" s="175">
        <v>1000</v>
      </c>
      <c r="F16" s="176"/>
      <c r="G16" s="174">
        <v>1958</v>
      </c>
      <c r="H16" s="169"/>
    </row>
    <row r="17" spans="1:8" ht="16.5" thickBot="1">
      <c r="A17" s="70" t="s">
        <v>15</v>
      </c>
      <c r="B17" s="188">
        <f t="shared" si="0"/>
        <v>0</v>
      </c>
      <c r="C17" s="176"/>
      <c r="D17" s="174"/>
      <c r="E17" s="175"/>
      <c r="F17" s="176"/>
      <c r="G17" s="174">
        <v>732</v>
      </c>
      <c r="H17" s="169"/>
    </row>
    <row r="18" spans="1:8" ht="16.5" thickBot="1">
      <c r="A18" s="70" t="s">
        <v>16</v>
      </c>
      <c r="B18" s="188">
        <f t="shared" si="0"/>
        <v>0</v>
      </c>
      <c r="C18" s="176"/>
      <c r="D18" s="174"/>
      <c r="E18" s="175"/>
      <c r="F18" s="176"/>
      <c r="G18" s="174"/>
      <c r="H18" s="169"/>
    </row>
    <row r="19" spans="1:8" ht="16.5" thickBot="1">
      <c r="A19" s="70" t="s">
        <v>17</v>
      </c>
      <c r="B19" s="188">
        <f t="shared" si="0"/>
        <v>0</v>
      </c>
      <c r="C19" s="176"/>
      <c r="D19" s="174"/>
      <c r="E19" s="175"/>
      <c r="F19" s="176"/>
      <c r="G19" s="174"/>
      <c r="H19" s="169"/>
    </row>
    <row r="20" spans="1:8" ht="16.5" thickBot="1">
      <c r="A20" s="70" t="s">
        <v>18</v>
      </c>
      <c r="B20" s="188">
        <f t="shared" si="0"/>
        <v>420</v>
      </c>
      <c r="C20" s="176"/>
      <c r="D20" s="174"/>
      <c r="E20" s="175">
        <v>420</v>
      </c>
      <c r="F20" s="176"/>
      <c r="G20" s="174">
        <v>3810</v>
      </c>
      <c r="H20" s="169"/>
    </row>
    <row r="21" spans="1:8" ht="15.6" customHeight="1" thickBot="1">
      <c r="A21" s="70" t="s">
        <v>19</v>
      </c>
      <c r="B21" s="188">
        <f t="shared" si="0"/>
        <v>0</v>
      </c>
      <c r="C21" s="176"/>
      <c r="D21" s="174"/>
      <c r="E21" s="175"/>
      <c r="F21" s="176"/>
      <c r="G21" s="174"/>
      <c r="H21" s="169"/>
    </row>
    <row r="22" spans="1:8" ht="16.5" thickBot="1">
      <c r="A22" s="70" t="s">
        <v>20</v>
      </c>
      <c r="B22" s="188">
        <f t="shared" si="0"/>
        <v>0</v>
      </c>
      <c r="C22" s="176"/>
      <c r="D22" s="174"/>
      <c r="E22" s="175"/>
      <c r="F22" s="176"/>
      <c r="G22" s="174"/>
      <c r="H22" s="169"/>
    </row>
    <row r="23" spans="1:8" ht="16.5" thickBot="1">
      <c r="A23" s="70" t="s">
        <v>21</v>
      </c>
      <c r="B23" s="188">
        <f t="shared" si="0"/>
        <v>0</v>
      </c>
      <c r="C23" s="176"/>
      <c r="D23" s="174"/>
      <c r="E23" s="175"/>
      <c r="F23" s="176"/>
      <c r="G23" s="174"/>
      <c r="H23" s="169"/>
    </row>
    <row r="24" spans="1:8" ht="15.6" customHeight="1" thickBot="1">
      <c r="A24" s="70" t="s">
        <v>22</v>
      </c>
      <c r="B24" s="188">
        <f t="shared" si="0"/>
        <v>450</v>
      </c>
      <c r="C24" s="176"/>
      <c r="D24" s="174"/>
      <c r="E24" s="175">
        <v>450</v>
      </c>
      <c r="F24" s="176">
        <v>1030</v>
      </c>
      <c r="G24" s="174">
        <v>1840</v>
      </c>
      <c r="H24" s="169"/>
    </row>
    <row r="25" spans="1:8" ht="15.6" customHeight="1" thickBot="1">
      <c r="A25" s="70" t="s">
        <v>23</v>
      </c>
      <c r="B25" s="188">
        <f t="shared" si="0"/>
        <v>0</v>
      </c>
      <c r="C25" s="176"/>
      <c r="D25" s="174"/>
      <c r="E25" s="175"/>
      <c r="F25" s="176"/>
      <c r="G25" s="174">
        <v>850</v>
      </c>
      <c r="H25" s="169"/>
    </row>
    <row r="26" spans="1:8" ht="15.6" customHeight="1" thickBot="1">
      <c r="A26" s="70" t="s">
        <v>24</v>
      </c>
      <c r="B26" s="188">
        <f t="shared" si="0"/>
        <v>0</v>
      </c>
      <c r="C26" s="176"/>
      <c r="D26" s="174"/>
      <c r="E26" s="175"/>
      <c r="F26" s="176"/>
      <c r="G26" s="174"/>
      <c r="H26" s="169"/>
    </row>
    <row r="27" spans="1:8" ht="15.6" customHeight="1" thickBot="1">
      <c r="A27" s="70" t="s">
        <v>25</v>
      </c>
      <c r="B27" s="188">
        <f t="shared" si="0"/>
        <v>0</v>
      </c>
      <c r="C27" s="176"/>
      <c r="D27" s="174"/>
      <c r="E27" s="175"/>
      <c r="F27" s="176"/>
      <c r="G27" s="174"/>
      <c r="H27" s="165"/>
    </row>
    <row r="28" spans="1:8" ht="15.6" customHeight="1" thickBot="1">
      <c r="A28" s="70" t="s">
        <v>26</v>
      </c>
      <c r="B28" s="188">
        <f t="shared" si="0"/>
        <v>0</v>
      </c>
      <c r="C28" s="176"/>
      <c r="D28" s="174"/>
      <c r="E28" s="175"/>
      <c r="F28" s="176"/>
      <c r="G28" s="174"/>
      <c r="H28" s="169"/>
    </row>
    <row r="29" spans="1:8" ht="15.6" customHeight="1" thickBot="1">
      <c r="A29" s="70" t="s">
        <v>27</v>
      </c>
      <c r="B29" s="188">
        <f t="shared" si="0"/>
        <v>0</v>
      </c>
      <c r="C29" s="176"/>
      <c r="D29" s="174"/>
      <c r="E29" s="175"/>
      <c r="F29" s="176"/>
      <c r="G29" s="174"/>
      <c r="H29" s="169"/>
    </row>
    <row r="30" spans="1:8" ht="15.6" customHeight="1" thickBot="1">
      <c r="A30" s="70" t="s">
        <v>28</v>
      </c>
      <c r="B30" s="188">
        <f t="shared" si="0"/>
        <v>0</v>
      </c>
      <c r="C30" s="176"/>
      <c r="D30" s="174"/>
      <c r="E30" s="175"/>
      <c r="F30" s="176"/>
      <c r="G30" s="174"/>
      <c r="H30" s="169"/>
    </row>
    <row r="31" spans="1:8" ht="15.6" customHeight="1" thickBot="1">
      <c r="A31" s="70" t="s">
        <v>29</v>
      </c>
      <c r="B31" s="188">
        <f t="shared" si="0"/>
        <v>0</v>
      </c>
      <c r="C31" s="176"/>
      <c r="D31" s="174"/>
      <c r="E31" s="175"/>
      <c r="F31" s="176"/>
      <c r="G31" s="174"/>
      <c r="H31" s="169"/>
    </row>
    <row r="32" spans="1:8" ht="17.45" customHeight="1" thickBot="1">
      <c r="A32" s="70" t="s">
        <v>30</v>
      </c>
      <c r="B32" s="188">
        <f t="shared" si="0"/>
        <v>0</v>
      </c>
      <c r="C32" s="176"/>
      <c r="D32" s="174"/>
      <c r="E32" s="175"/>
      <c r="F32" s="176"/>
      <c r="G32" s="174"/>
      <c r="H32" s="169"/>
    </row>
    <row r="33" spans="1:8" ht="16.5" thickBot="1">
      <c r="A33" s="70" t="s">
        <v>31</v>
      </c>
      <c r="B33" s="188">
        <f t="shared" si="0"/>
        <v>0</v>
      </c>
      <c r="C33" s="176"/>
      <c r="D33" s="174"/>
      <c r="E33" s="175"/>
      <c r="F33" s="176"/>
      <c r="G33" s="174"/>
      <c r="H33" s="169"/>
    </row>
    <row r="34" spans="1:8" ht="16.899999999999999" customHeight="1" thickBot="1">
      <c r="A34" s="70" t="s">
        <v>32</v>
      </c>
      <c r="B34" s="188">
        <f t="shared" si="0"/>
        <v>0</v>
      </c>
      <c r="C34" s="176"/>
      <c r="D34" s="174"/>
      <c r="E34" s="175"/>
      <c r="F34" s="176"/>
      <c r="G34" s="174"/>
      <c r="H34" s="169"/>
    </row>
    <row r="35" spans="1:8" ht="15.6" customHeight="1" thickBot="1">
      <c r="A35" s="70" t="s">
        <v>33</v>
      </c>
      <c r="B35" s="188">
        <f t="shared" si="0"/>
        <v>0</v>
      </c>
      <c r="C35" s="176"/>
      <c r="D35" s="174"/>
      <c r="E35" s="175"/>
      <c r="F35" s="176"/>
      <c r="G35" s="174"/>
      <c r="H35" s="165">
        <f>ROUND(((B35+F35)*4)+G35*9.4,2)</f>
        <v>0</v>
      </c>
    </row>
    <row r="36" spans="1:8" ht="15.6" customHeight="1" thickBot="1">
      <c r="A36" s="70" t="s">
        <v>34</v>
      </c>
      <c r="B36" s="188">
        <f t="shared" si="0"/>
        <v>0</v>
      </c>
      <c r="C36" s="176"/>
      <c r="D36" s="174"/>
      <c r="E36" s="175"/>
      <c r="F36" s="176">
        <v>280</v>
      </c>
      <c r="G36" s="174">
        <v>2455</v>
      </c>
      <c r="H36" s="164"/>
    </row>
    <row r="37" spans="1:8" ht="16.5" thickBot="1">
      <c r="A37" s="70" t="s">
        <v>35</v>
      </c>
      <c r="B37" s="188">
        <f t="shared" si="0"/>
        <v>0</v>
      </c>
      <c r="C37" s="176"/>
      <c r="D37" s="174"/>
      <c r="E37" s="175"/>
      <c r="F37" s="176"/>
      <c r="G37" s="174"/>
      <c r="H37" s="169"/>
    </row>
    <row r="38" spans="1:8" ht="15.6" customHeight="1" thickBot="1">
      <c r="A38" s="70" t="s">
        <v>36</v>
      </c>
      <c r="B38" s="188">
        <f t="shared" si="0"/>
        <v>80</v>
      </c>
      <c r="C38" s="176"/>
      <c r="D38" s="174"/>
      <c r="E38" s="175">
        <v>80</v>
      </c>
      <c r="F38" s="176"/>
      <c r="G38" s="174">
        <v>4956</v>
      </c>
      <c r="H38" s="169"/>
    </row>
    <row r="39" spans="1:8" ht="15.6" customHeight="1" thickBot="1">
      <c r="A39" s="70" t="s">
        <v>37</v>
      </c>
      <c r="B39" s="188">
        <f t="shared" si="0"/>
        <v>4300</v>
      </c>
      <c r="C39" s="176">
        <v>4300</v>
      </c>
      <c r="D39" s="174"/>
      <c r="E39" s="175"/>
      <c r="F39" s="176"/>
      <c r="G39" s="174"/>
      <c r="H39" s="169"/>
    </row>
    <row r="40" spans="1:8" ht="15.6" customHeight="1" thickBot="1">
      <c r="A40" s="70" t="s">
        <v>38</v>
      </c>
      <c r="B40" s="188">
        <f t="shared" si="0"/>
        <v>3045</v>
      </c>
      <c r="C40" s="176">
        <v>2778</v>
      </c>
      <c r="D40" s="174">
        <v>267</v>
      </c>
      <c r="E40" s="175"/>
      <c r="F40" s="176">
        <v>4440</v>
      </c>
      <c r="G40" s="174">
        <v>10508</v>
      </c>
      <c r="H40" s="169"/>
    </row>
    <row r="41" spans="1:8" ht="15.6" customHeight="1" thickBot="1">
      <c r="A41" s="70" t="s">
        <v>39</v>
      </c>
      <c r="B41" s="188">
        <f t="shared" si="0"/>
        <v>16000</v>
      </c>
      <c r="C41" s="176"/>
      <c r="D41" s="174"/>
      <c r="E41" s="175">
        <v>16000</v>
      </c>
      <c r="F41" s="176"/>
      <c r="G41" s="174"/>
      <c r="H41" s="169"/>
    </row>
    <row r="42" spans="1:8" ht="15.6" customHeight="1" thickBot="1">
      <c r="A42" s="70" t="s">
        <v>40</v>
      </c>
      <c r="B42" s="188">
        <f t="shared" si="0"/>
        <v>0</v>
      </c>
      <c r="C42" s="176"/>
      <c r="D42" s="174"/>
      <c r="E42" s="175"/>
      <c r="F42" s="176"/>
      <c r="G42" s="174"/>
      <c r="H42" s="169"/>
    </row>
    <row r="43" spans="1:8" ht="15" customHeight="1" thickBot="1">
      <c r="A43" s="70" t="s">
        <v>41</v>
      </c>
      <c r="B43" s="188">
        <f t="shared" si="0"/>
        <v>0</v>
      </c>
      <c r="C43" s="176"/>
      <c r="D43" s="174"/>
      <c r="E43" s="175"/>
      <c r="F43" s="176"/>
      <c r="G43" s="174"/>
      <c r="H43" s="169"/>
    </row>
    <row r="44" spans="1:8" ht="30.6" customHeight="1" thickBot="1">
      <c r="A44" s="70" t="s">
        <v>82</v>
      </c>
      <c r="B44" s="188">
        <f t="shared" si="0"/>
        <v>16000</v>
      </c>
      <c r="C44" s="176"/>
      <c r="D44" s="174"/>
      <c r="E44" s="175">
        <v>16000</v>
      </c>
      <c r="F44" s="176"/>
      <c r="G44" s="174"/>
      <c r="H44" s="169"/>
    </row>
    <row r="45" spans="1:8" ht="15.6" customHeight="1" thickBot="1">
      <c r="A45" s="70" t="s">
        <v>42</v>
      </c>
      <c r="B45" s="188">
        <f t="shared" si="0"/>
        <v>0</v>
      </c>
      <c r="C45" s="176"/>
      <c r="D45" s="174"/>
      <c r="E45" s="175"/>
      <c r="F45" s="176"/>
      <c r="G45" s="174"/>
      <c r="H45" s="169"/>
    </row>
    <row r="46" spans="1:8" ht="32.25" thickBot="1">
      <c r="A46" s="70" t="s">
        <v>43</v>
      </c>
      <c r="B46" s="188">
        <f t="shared" si="0"/>
        <v>0</v>
      </c>
      <c r="C46" s="177"/>
      <c r="D46" s="178"/>
      <c r="E46" s="175"/>
      <c r="F46" s="177"/>
      <c r="G46" s="178"/>
      <c r="H46" s="169"/>
    </row>
    <row r="47" spans="1:8" s="5" customFormat="1" ht="16.5" thickBot="1">
      <c r="A47" s="70" t="s">
        <v>44</v>
      </c>
      <c r="B47" s="188">
        <f t="shared" si="0"/>
        <v>0</v>
      </c>
      <c r="C47" s="177"/>
      <c r="D47" s="178"/>
      <c r="E47" s="175"/>
      <c r="F47" s="177"/>
      <c r="G47" s="178"/>
      <c r="H47" s="169"/>
    </row>
    <row r="48" spans="1:8" ht="16.5" thickBot="1">
      <c r="A48" s="70" t="s">
        <v>45</v>
      </c>
      <c r="B48" s="188">
        <f t="shared" si="0"/>
        <v>0</v>
      </c>
      <c r="C48" s="176"/>
      <c r="D48" s="174"/>
      <c r="E48" s="175"/>
      <c r="F48" s="176"/>
      <c r="G48" s="174"/>
      <c r="H48" s="169"/>
    </row>
    <row r="49" spans="1:8" ht="16.5" thickBot="1">
      <c r="A49" s="70" t="s">
        <v>46</v>
      </c>
      <c r="B49" s="188">
        <f t="shared" si="0"/>
        <v>0</v>
      </c>
      <c r="C49" s="176"/>
      <c r="D49" s="174"/>
      <c r="E49" s="175"/>
      <c r="F49" s="176"/>
      <c r="G49" s="174"/>
      <c r="H49" s="169"/>
    </row>
    <row r="50" spans="1:8" ht="17.45" customHeight="1" thickBot="1">
      <c r="A50" s="70" t="s">
        <v>47</v>
      </c>
      <c r="B50" s="188">
        <f t="shared" si="0"/>
        <v>0</v>
      </c>
      <c r="C50" s="176"/>
      <c r="D50" s="174"/>
      <c r="E50" s="175"/>
      <c r="F50" s="176"/>
      <c r="G50" s="174"/>
      <c r="H50" s="169"/>
    </row>
    <row r="51" spans="1:8" ht="15" customHeight="1" thickBot="1">
      <c r="A51" s="94" t="s">
        <v>48</v>
      </c>
      <c r="B51" s="188">
        <f t="shared" si="0"/>
        <v>4000</v>
      </c>
      <c r="C51" s="176"/>
      <c r="D51" s="174"/>
      <c r="E51" s="175">
        <v>4000</v>
      </c>
      <c r="F51" s="176">
        <v>600</v>
      </c>
      <c r="G51" s="174">
        <v>534</v>
      </c>
      <c r="H51" s="165">
        <f t="shared" ref="H51:H54" si="1">ROUND(((B51+F51)*4)+G51*9.4,2)</f>
        <v>23419.599999999999</v>
      </c>
    </row>
    <row r="52" spans="1:8" ht="16.5" thickBot="1">
      <c r="A52" s="94" t="s">
        <v>49</v>
      </c>
      <c r="B52" s="188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88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88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88">
        <f t="shared" si="0"/>
        <v>0</v>
      </c>
      <c r="C55" s="179"/>
      <c r="D55" s="180"/>
      <c r="E55" s="175"/>
      <c r="F55" s="179"/>
      <c r="G55" s="180"/>
      <c r="H55" s="169"/>
    </row>
    <row r="56" spans="1:8" ht="16.5" thickBot="1">
      <c r="A56" s="94" t="s">
        <v>53</v>
      </c>
      <c r="B56" s="188">
        <f t="shared" si="0"/>
        <v>5300</v>
      </c>
      <c r="C56" s="179"/>
      <c r="D56" s="180">
        <v>5300</v>
      </c>
      <c r="E56" s="175"/>
      <c r="F56" s="179"/>
      <c r="G56" s="180"/>
      <c r="H56" s="169"/>
    </row>
    <row r="57" spans="1:8" ht="16.5" thickBot="1">
      <c r="A57" s="94" t="s">
        <v>54</v>
      </c>
      <c r="B57" s="188">
        <f t="shared" si="0"/>
        <v>9703</v>
      </c>
      <c r="C57" s="179">
        <v>2059</v>
      </c>
      <c r="D57" s="180">
        <v>957</v>
      </c>
      <c r="E57" s="175">
        <v>6687</v>
      </c>
      <c r="F57" s="179">
        <v>10874</v>
      </c>
      <c r="G57" s="180">
        <v>14144</v>
      </c>
      <c r="H57" s="169"/>
    </row>
    <row r="58" spans="1:8" ht="16.149999999999999" customHeight="1" thickBot="1">
      <c r="A58" s="70" t="s">
        <v>55</v>
      </c>
      <c r="B58" s="188">
        <f t="shared" si="0"/>
        <v>0</v>
      </c>
      <c r="C58" s="179"/>
      <c r="D58" s="180"/>
      <c r="E58" s="175"/>
      <c r="F58" s="179"/>
      <c r="G58" s="180"/>
      <c r="H58" s="169"/>
    </row>
    <row r="59" spans="1:8" ht="16.5" thickBot="1">
      <c r="A59" s="70" t="s">
        <v>56</v>
      </c>
      <c r="B59" s="188">
        <f t="shared" si="0"/>
        <v>0</v>
      </c>
      <c r="C59" s="179"/>
      <c r="D59" s="180"/>
      <c r="E59" s="175"/>
      <c r="F59" s="179"/>
      <c r="G59" s="180"/>
      <c r="H59" s="169"/>
    </row>
    <row r="60" spans="1:8" ht="15.6" customHeight="1" thickBot="1">
      <c r="A60" s="70" t="s">
        <v>57</v>
      </c>
      <c r="B60" s="188">
        <f t="shared" si="0"/>
        <v>0</v>
      </c>
      <c r="C60" s="179"/>
      <c r="D60" s="180"/>
      <c r="E60" s="175"/>
      <c r="F60" s="179"/>
      <c r="G60" s="180">
        <v>645</v>
      </c>
      <c r="H60" s="169"/>
    </row>
    <row r="61" spans="1:8" ht="32.25" thickBot="1">
      <c r="A61" s="70" t="s">
        <v>58</v>
      </c>
      <c r="B61" s="188">
        <f t="shared" si="0"/>
        <v>0</v>
      </c>
      <c r="C61" s="179"/>
      <c r="D61" s="180"/>
      <c r="E61" s="175"/>
      <c r="F61" s="179"/>
      <c r="G61" s="180"/>
      <c r="H61" s="169"/>
    </row>
    <row r="62" spans="1:8" ht="16.5" thickBot="1">
      <c r="A62" s="70" t="s">
        <v>59</v>
      </c>
      <c r="B62" s="188">
        <f t="shared" si="0"/>
        <v>0</v>
      </c>
      <c r="C62" s="179"/>
      <c r="D62" s="180"/>
      <c r="E62" s="175"/>
      <c r="F62" s="179"/>
      <c r="G62" s="180"/>
      <c r="H62" s="169"/>
    </row>
    <row r="63" spans="1:8" ht="15.6" customHeight="1" thickBot="1">
      <c r="A63" s="70" t="s">
        <v>60</v>
      </c>
      <c r="B63" s="188">
        <f t="shared" si="0"/>
        <v>400</v>
      </c>
      <c r="C63" s="179"/>
      <c r="D63" s="181"/>
      <c r="E63" s="175">
        <v>400</v>
      </c>
      <c r="F63" s="179">
        <v>121</v>
      </c>
      <c r="G63" s="181">
        <v>4226</v>
      </c>
      <c r="H63" s="169"/>
    </row>
    <row r="64" spans="1:8" ht="16.5" thickBot="1">
      <c r="A64" s="70" t="s">
        <v>61</v>
      </c>
      <c r="B64" s="188">
        <f t="shared" si="0"/>
        <v>0</v>
      </c>
      <c r="C64" s="179"/>
      <c r="D64" s="180"/>
      <c r="E64" s="175"/>
      <c r="F64" s="179"/>
      <c r="G64" s="180"/>
      <c r="H64" s="169"/>
    </row>
    <row r="65" spans="1:8" ht="16.5" thickBot="1">
      <c r="A65" s="94" t="s">
        <v>62</v>
      </c>
      <c r="B65" s="188">
        <f t="shared" si="0"/>
        <v>300</v>
      </c>
      <c r="C65" s="179"/>
      <c r="D65" s="180"/>
      <c r="E65" s="175">
        <v>300</v>
      </c>
      <c r="F65" s="179"/>
      <c r="G65" s="180">
        <v>2597</v>
      </c>
      <c r="H65" s="169"/>
    </row>
    <row r="66" spans="1:8" ht="16.5" thickBot="1">
      <c r="A66" s="94" t="s">
        <v>63</v>
      </c>
      <c r="B66" s="188">
        <f t="shared" si="0"/>
        <v>10721</v>
      </c>
      <c r="C66" s="179"/>
      <c r="D66" s="180"/>
      <c r="E66" s="175">
        <v>10721</v>
      </c>
      <c r="F66" s="179">
        <v>1250</v>
      </c>
      <c r="G66" s="180">
        <v>1527</v>
      </c>
      <c r="H66" s="165">
        <f>ROUND(((B66+F66)*4)+G66*9.4,2)</f>
        <v>62237.8</v>
      </c>
    </row>
    <row r="67" spans="1:8" ht="16.5" thickBot="1">
      <c r="A67" s="70" t="s">
        <v>64</v>
      </c>
      <c r="B67" s="188">
        <f t="shared" si="0"/>
        <v>0</v>
      </c>
      <c r="C67" s="179"/>
      <c r="D67" s="180"/>
      <c r="E67" s="175"/>
      <c r="F67" s="179">
        <v>400</v>
      </c>
      <c r="G67" s="180">
        <v>1037</v>
      </c>
      <c r="H67" s="169"/>
    </row>
    <row r="68" spans="1:8" ht="16.5" thickBot="1">
      <c r="A68" s="71" t="s">
        <v>65</v>
      </c>
      <c r="B68" s="188">
        <f t="shared" si="0"/>
        <v>0</v>
      </c>
      <c r="C68" s="182"/>
      <c r="D68" s="183"/>
      <c r="E68" s="175"/>
      <c r="F68" s="182"/>
      <c r="G68" s="183"/>
      <c r="H68" s="169"/>
    </row>
    <row r="69" spans="1:8" ht="16.5" thickBot="1">
      <c r="A69" s="85" t="s">
        <v>66</v>
      </c>
      <c r="B69" s="101">
        <f>SUM(B6:B68)</f>
        <v>83543</v>
      </c>
      <c r="C69" s="101">
        <f t="shared" ref="C69:H69" si="2">SUM(C6:C68)</f>
        <v>9137</v>
      </c>
      <c r="D69" s="101">
        <f t="shared" si="2"/>
        <v>6524</v>
      </c>
      <c r="E69" s="101">
        <f t="shared" si="2"/>
        <v>67882</v>
      </c>
      <c r="F69" s="101">
        <f t="shared" si="2"/>
        <v>18995</v>
      </c>
      <c r="G69" s="101">
        <f t="shared" si="2"/>
        <v>59231</v>
      </c>
      <c r="H69" s="101">
        <f t="shared" si="2"/>
        <v>85657.4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76" zoomScaleNormal="76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93</v>
      </c>
      <c r="B3" s="1"/>
      <c r="C3" s="1"/>
      <c r="D3" s="1"/>
      <c r="E3" s="1"/>
    </row>
    <row r="4" spans="1:8" ht="19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1274</v>
      </c>
      <c r="C6" s="185"/>
      <c r="D6" s="186"/>
      <c r="E6" s="184">
        <v>1274</v>
      </c>
      <c r="F6" s="185"/>
      <c r="G6" s="186">
        <v>4500</v>
      </c>
      <c r="H6" s="98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9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9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9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9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9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99"/>
    </row>
    <row r="13" spans="1:8" ht="14.4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99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99"/>
    </row>
    <row r="15" spans="1:8" ht="16.5" thickBot="1">
      <c r="A15" s="70" t="s">
        <v>13</v>
      </c>
      <c r="B15" s="166">
        <f t="shared" si="0"/>
        <v>1300</v>
      </c>
      <c r="C15" s="176"/>
      <c r="D15" s="174"/>
      <c r="E15" s="175">
        <v>1300</v>
      </c>
      <c r="F15" s="176"/>
      <c r="G15" s="174">
        <v>300</v>
      </c>
      <c r="H15" s="99"/>
    </row>
    <row r="16" spans="1:8" ht="16.5" thickBot="1">
      <c r="A16" s="70" t="s">
        <v>14</v>
      </c>
      <c r="B16" s="166">
        <f t="shared" si="0"/>
        <v>0</v>
      </c>
      <c r="C16" s="176"/>
      <c r="D16" s="174"/>
      <c r="E16" s="175"/>
      <c r="F16" s="176"/>
      <c r="G16" s="174"/>
      <c r="H16" s="99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9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9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99"/>
    </row>
    <row r="20" spans="1:8" ht="16.5" thickBot="1">
      <c r="A20" s="70" t="s">
        <v>18</v>
      </c>
      <c r="B20" s="166">
        <f t="shared" si="0"/>
        <v>800</v>
      </c>
      <c r="C20" s="176"/>
      <c r="D20" s="174"/>
      <c r="E20" s="175">
        <v>800</v>
      </c>
      <c r="F20" s="176"/>
      <c r="G20" s="174">
        <v>620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99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9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99"/>
    </row>
    <row r="24" spans="1:8" ht="15.6" customHeight="1" thickBot="1">
      <c r="A24" s="70" t="s">
        <v>22</v>
      </c>
      <c r="B24" s="166">
        <f t="shared" si="0"/>
        <v>3800</v>
      </c>
      <c r="C24" s="176">
        <v>200</v>
      </c>
      <c r="D24" s="174">
        <v>700</v>
      </c>
      <c r="E24" s="175">
        <v>2900</v>
      </c>
      <c r="F24" s="176">
        <v>318</v>
      </c>
      <c r="G24" s="174">
        <v>1300</v>
      </c>
      <c r="H24" s="99"/>
    </row>
    <row r="25" spans="1:8" ht="15.6" customHeight="1" thickBot="1">
      <c r="A25" s="70" t="s">
        <v>23</v>
      </c>
      <c r="B25" s="166">
        <f t="shared" si="0"/>
        <v>500</v>
      </c>
      <c r="C25" s="176"/>
      <c r="D25" s="174"/>
      <c r="E25" s="175">
        <v>500</v>
      </c>
      <c r="F25" s="176"/>
      <c r="G25" s="174">
        <v>100</v>
      </c>
      <c r="H25" s="9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9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9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9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9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9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99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9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9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950</v>
      </c>
      <c r="C36" s="176"/>
      <c r="D36" s="174"/>
      <c r="E36" s="175">
        <v>950</v>
      </c>
      <c r="F36" s="176"/>
      <c r="G36" s="174">
        <v>620</v>
      </c>
      <c r="H36" s="100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99"/>
    </row>
    <row r="38" spans="1:8" ht="15.6" customHeight="1" thickBot="1">
      <c r="A38" s="70" t="s">
        <v>36</v>
      </c>
      <c r="B38" s="166">
        <f t="shared" si="0"/>
        <v>2000</v>
      </c>
      <c r="C38" s="176"/>
      <c r="D38" s="174"/>
      <c r="E38" s="175">
        <v>2000</v>
      </c>
      <c r="F38" s="176"/>
      <c r="G38" s="174">
        <v>620</v>
      </c>
      <c r="H38" s="99"/>
    </row>
    <row r="39" spans="1:8" ht="15.6" customHeight="1" thickBot="1">
      <c r="A39" s="70" t="s">
        <v>37</v>
      </c>
      <c r="B39" s="166">
        <f t="shared" si="0"/>
        <v>0</v>
      </c>
      <c r="C39" s="176"/>
      <c r="D39" s="174"/>
      <c r="E39" s="175"/>
      <c r="F39" s="176"/>
      <c r="G39" s="174"/>
      <c r="H39" s="99"/>
    </row>
    <row r="40" spans="1:8" ht="15.6" customHeight="1" thickBot="1">
      <c r="A40" s="70" t="s">
        <v>38</v>
      </c>
      <c r="B40" s="166">
        <f t="shared" si="0"/>
        <v>10420</v>
      </c>
      <c r="C40" s="176">
        <v>3766</v>
      </c>
      <c r="D40" s="174">
        <v>60</v>
      </c>
      <c r="E40" s="175">
        <v>6594</v>
      </c>
      <c r="F40" s="176">
        <v>300</v>
      </c>
      <c r="G40" s="174">
        <v>2900</v>
      </c>
      <c r="H40" s="9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9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9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9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9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9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9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9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99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99"/>
    </row>
    <row r="51" spans="1:8" ht="15" customHeight="1" thickBot="1">
      <c r="A51" s="70" t="s">
        <v>48</v>
      </c>
      <c r="B51" s="166">
        <f t="shared" si="0"/>
        <v>300</v>
      </c>
      <c r="C51" s="176"/>
      <c r="D51" s="174"/>
      <c r="E51" s="175">
        <v>300</v>
      </c>
      <c r="F51" s="176"/>
      <c r="G51" s="174">
        <v>1392</v>
      </c>
      <c r="H51" s="165">
        <f t="shared" ref="H51:H54" si="1">ROUND(((B51+F51)*4)+G51*9.4,2)</f>
        <v>14284.8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99"/>
    </row>
    <row r="56" spans="1:8" ht="16.5" thickBot="1">
      <c r="A56" s="70" t="s">
        <v>53</v>
      </c>
      <c r="B56" s="166">
        <f t="shared" si="0"/>
        <v>0</v>
      </c>
      <c r="C56" s="179"/>
      <c r="D56" s="180"/>
      <c r="E56" s="175"/>
      <c r="F56" s="179"/>
      <c r="G56" s="180"/>
      <c r="H56" s="99"/>
    </row>
    <row r="57" spans="1:8" ht="16.5" thickBot="1">
      <c r="A57" s="70" t="s">
        <v>54</v>
      </c>
      <c r="B57" s="166">
        <f t="shared" si="0"/>
        <v>13984</v>
      </c>
      <c r="C57" s="179">
        <v>615</v>
      </c>
      <c r="D57" s="180">
        <v>2511</v>
      </c>
      <c r="E57" s="175">
        <v>10858</v>
      </c>
      <c r="F57" s="179">
        <v>3100</v>
      </c>
      <c r="G57" s="180">
        <v>4655</v>
      </c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9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99"/>
    </row>
    <row r="60" spans="1:8" ht="15.6" customHeight="1" thickBot="1">
      <c r="A60" s="70" t="s">
        <v>57</v>
      </c>
      <c r="B60" s="166">
        <f t="shared" si="0"/>
        <v>0</v>
      </c>
      <c r="C60" s="179"/>
      <c r="D60" s="180"/>
      <c r="E60" s="175"/>
      <c r="F60" s="179"/>
      <c r="G60" s="180"/>
      <c r="H60" s="99"/>
    </row>
    <row r="61" spans="1:8" ht="29.4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9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99"/>
    </row>
    <row r="63" spans="1:8" ht="15.6" customHeight="1" thickBot="1">
      <c r="A63" s="70" t="s">
        <v>60</v>
      </c>
      <c r="B63" s="166">
        <f t="shared" si="0"/>
        <v>800</v>
      </c>
      <c r="C63" s="179"/>
      <c r="D63" s="181"/>
      <c r="E63" s="175">
        <v>800</v>
      </c>
      <c r="F63" s="179"/>
      <c r="G63" s="181">
        <v>1063</v>
      </c>
      <c r="H63" s="9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99"/>
    </row>
    <row r="65" spans="1:8" ht="16.5" thickBot="1">
      <c r="A65" s="70" t="s">
        <v>62</v>
      </c>
      <c r="B65" s="166">
        <f t="shared" si="0"/>
        <v>250</v>
      </c>
      <c r="C65" s="179"/>
      <c r="D65" s="180"/>
      <c r="E65" s="175">
        <v>250</v>
      </c>
      <c r="F65" s="179"/>
      <c r="G65" s="180">
        <v>530</v>
      </c>
      <c r="H65" s="99"/>
    </row>
    <row r="66" spans="1:8" ht="16.5" thickBot="1">
      <c r="A66" s="70" t="s">
        <v>63</v>
      </c>
      <c r="B66" s="166">
        <f t="shared" si="0"/>
        <v>2100</v>
      </c>
      <c r="C66" s="179"/>
      <c r="D66" s="180"/>
      <c r="E66" s="175">
        <v>2100</v>
      </c>
      <c r="F66" s="179"/>
      <c r="G66" s="180">
        <v>7018</v>
      </c>
      <c r="H66" s="165">
        <f>ROUND(((B66+F66)*4)+G66*9.4,2)</f>
        <v>74369.2</v>
      </c>
    </row>
    <row r="67" spans="1:8" ht="16.5" thickBot="1">
      <c r="A67" s="70" t="s">
        <v>64</v>
      </c>
      <c r="B67" s="166">
        <f t="shared" si="0"/>
        <v>3230</v>
      </c>
      <c r="C67" s="179"/>
      <c r="D67" s="180"/>
      <c r="E67" s="175">
        <v>3230</v>
      </c>
      <c r="F67" s="179"/>
      <c r="G67" s="180">
        <v>1150</v>
      </c>
      <c r="H67" s="99"/>
    </row>
    <row r="68" spans="1:8" ht="16.5" thickBot="1">
      <c r="A68" s="71" t="s">
        <v>65</v>
      </c>
      <c r="B68" s="166">
        <f t="shared" si="0"/>
        <v>0</v>
      </c>
      <c r="C68" s="182"/>
      <c r="D68" s="183"/>
      <c r="E68" s="175"/>
      <c r="F68" s="182"/>
      <c r="G68" s="183"/>
      <c r="H68" s="99"/>
    </row>
    <row r="69" spans="1:8" ht="16.5" thickBot="1">
      <c r="A69" s="85" t="s">
        <v>66</v>
      </c>
      <c r="B69" s="101">
        <f>SUM(B6:B68)</f>
        <v>41708</v>
      </c>
      <c r="C69" s="101">
        <f t="shared" ref="C69:H69" si="2">SUM(C6:C68)</f>
        <v>4581</v>
      </c>
      <c r="D69" s="101">
        <f t="shared" si="2"/>
        <v>3271</v>
      </c>
      <c r="E69" s="101">
        <f t="shared" si="2"/>
        <v>33856</v>
      </c>
      <c r="F69" s="101">
        <f t="shared" si="2"/>
        <v>3718</v>
      </c>
      <c r="G69" s="101">
        <f t="shared" si="2"/>
        <v>26768</v>
      </c>
      <c r="H69" s="101">
        <f t="shared" si="2"/>
        <v>88654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76" zoomScaleNormal="76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9.28515625" style="5" customWidth="1"/>
    <col min="3" max="3" width="22.85546875" style="5" customWidth="1"/>
    <col min="4" max="4" width="24.7109375" style="5" customWidth="1"/>
    <col min="5" max="5" width="23.28515625" style="5" customWidth="1"/>
    <col min="6" max="6" width="13.5703125" style="2" customWidth="1"/>
    <col min="7" max="7" width="11.85546875" style="2" customWidth="1"/>
    <col min="8" max="8" width="12.285156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144</v>
      </c>
      <c r="B3" s="1"/>
      <c r="C3" s="1"/>
      <c r="D3" s="1"/>
      <c r="E3" s="1"/>
    </row>
    <row r="4" spans="1:8" ht="19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3"/>
      <c r="B5" s="58" t="s">
        <v>137</v>
      </c>
      <c r="C5" s="60" t="s">
        <v>138</v>
      </c>
      <c r="D5" s="60" t="s">
        <v>139</v>
      </c>
      <c r="E5" s="60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279</v>
      </c>
      <c r="C6" s="227">
        <v>29</v>
      </c>
      <c r="D6" s="228"/>
      <c r="E6" s="226">
        <v>250</v>
      </c>
      <c r="F6" s="227">
        <v>100</v>
      </c>
      <c r="G6" s="228">
        <v>1100</v>
      </c>
      <c r="H6" s="150"/>
    </row>
    <row r="7" spans="1:8" ht="16.5" thickBot="1">
      <c r="A7" s="70" t="s">
        <v>5</v>
      </c>
      <c r="B7" s="102">
        <f>C7+D7+E7</f>
        <v>0</v>
      </c>
      <c r="C7" s="218"/>
      <c r="D7" s="216"/>
      <c r="E7" s="217"/>
      <c r="F7" s="218"/>
      <c r="G7" s="216"/>
      <c r="H7" s="151"/>
    </row>
    <row r="8" spans="1:8" ht="16.5" thickBot="1">
      <c r="A8" s="70" t="s">
        <v>6</v>
      </c>
      <c r="B8" s="166">
        <f t="shared" ref="B8:B68" si="0">C8+D8+E8</f>
        <v>0</v>
      </c>
      <c r="C8" s="218"/>
      <c r="D8" s="216"/>
      <c r="E8" s="217"/>
      <c r="F8" s="218"/>
      <c r="G8" s="216"/>
      <c r="H8" s="151"/>
    </row>
    <row r="9" spans="1:8" ht="16.5" thickBot="1">
      <c r="A9" s="70" t="s">
        <v>7</v>
      </c>
      <c r="B9" s="166">
        <f t="shared" si="0"/>
        <v>0</v>
      </c>
      <c r="C9" s="218"/>
      <c r="D9" s="216"/>
      <c r="E9" s="217"/>
      <c r="F9" s="218"/>
      <c r="G9" s="216"/>
      <c r="H9" s="151"/>
    </row>
    <row r="10" spans="1:8" ht="16.5" thickBot="1">
      <c r="A10" s="70" t="s">
        <v>8</v>
      </c>
      <c r="B10" s="166">
        <f t="shared" si="0"/>
        <v>0</v>
      </c>
      <c r="C10" s="218"/>
      <c r="D10" s="216"/>
      <c r="E10" s="217"/>
      <c r="F10" s="218"/>
      <c r="G10" s="216"/>
      <c r="H10" s="151"/>
    </row>
    <row r="11" spans="1:8" ht="16.5" thickBot="1">
      <c r="A11" s="70" t="s">
        <v>9</v>
      </c>
      <c r="B11" s="166">
        <f t="shared" si="0"/>
        <v>0</v>
      </c>
      <c r="C11" s="218"/>
      <c r="D11" s="216"/>
      <c r="E11" s="217"/>
      <c r="F11" s="218"/>
      <c r="G11" s="216"/>
      <c r="H11" s="151"/>
    </row>
    <row r="12" spans="1:8" ht="16.5" thickBot="1">
      <c r="A12" s="70" t="s">
        <v>10</v>
      </c>
      <c r="B12" s="166">
        <f t="shared" si="0"/>
        <v>12</v>
      </c>
      <c r="C12" s="218">
        <v>6</v>
      </c>
      <c r="D12" s="216"/>
      <c r="E12" s="217">
        <v>6</v>
      </c>
      <c r="F12" s="218"/>
      <c r="G12" s="216"/>
      <c r="H12" s="151"/>
    </row>
    <row r="13" spans="1:8" ht="14.45" customHeight="1" thickBot="1">
      <c r="A13" s="70" t="s">
        <v>11</v>
      </c>
      <c r="B13" s="166">
        <f t="shared" si="0"/>
        <v>12</v>
      </c>
      <c r="C13" s="218">
        <v>6</v>
      </c>
      <c r="D13" s="216"/>
      <c r="E13" s="217">
        <v>6</v>
      </c>
      <c r="F13" s="218"/>
      <c r="G13" s="216"/>
      <c r="H13" s="151"/>
    </row>
    <row r="14" spans="1:8" ht="16.5" thickBot="1">
      <c r="A14" s="70" t="s">
        <v>12</v>
      </c>
      <c r="B14" s="166">
        <f t="shared" si="0"/>
        <v>24</v>
      </c>
      <c r="C14" s="218">
        <v>12</v>
      </c>
      <c r="D14" s="216"/>
      <c r="E14" s="217">
        <v>12</v>
      </c>
      <c r="F14" s="218"/>
      <c r="G14" s="216"/>
      <c r="H14" s="151"/>
    </row>
    <row r="15" spans="1:8" ht="16.5" thickBot="1">
      <c r="A15" s="70" t="s">
        <v>13</v>
      </c>
      <c r="B15" s="166">
        <f t="shared" si="0"/>
        <v>0</v>
      </c>
      <c r="C15" s="218"/>
      <c r="D15" s="216"/>
      <c r="E15" s="217"/>
      <c r="F15" s="218"/>
      <c r="G15" s="216">
        <v>120</v>
      </c>
      <c r="H15" s="151"/>
    </row>
    <row r="16" spans="1:8" ht="16.5" thickBot="1">
      <c r="A16" s="70" t="s">
        <v>14</v>
      </c>
      <c r="B16" s="166">
        <f t="shared" si="0"/>
        <v>0</v>
      </c>
      <c r="C16" s="218"/>
      <c r="D16" s="216"/>
      <c r="E16" s="217"/>
      <c r="F16" s="218">
        <v>100</v>
      </c>
      <c r="G16" s="216">
        <v>320</v>
      </c>
      <c r="H16" s="151"/>
    </row>
    <row r="17" spans="1:8" ht="16.5" thickBot="1">
      <c r="A17" s="70" t="s">
        <v>15</v>
      </c>
      <c r="B17" s="166">
        <f t="shared" si="0"/>
        <v>0</v>
      </c>
      <c r="C17" s="218"/>
      <c r="D17" s="216"/>
      <c r="E17" s="217"/>
      <c r="F17" s="218"/>
      <c r="G17" s="216"/>
      <c r="H17" s="151"/>
    </row>
    <row r="18" spans="1:8" ht="16.5" thickBot="1">
      <c r="A18" s="70" t="s">
        <v>16</v>
      </c>
      <c r="B18" s="166">
        <f t="shared" si="0"/>
        <v>0</v>
      </c>
      <c r="C18" s="218"/>
      <c r="D18" s="216"/>
      <c r="E18" s="217"/>
      <c r="F18" s="218"/>
      <c r="G18" s="216"/>
      <c r="H18" s="151"/>
    </row>
    <row r="19" spans="1:8" ht="16.5" thickBot="1">
      <c r="A19" s="70" t="s">
        <v>17</v>
      </c>
      <c r="B19" s="166">
        <f t="shared" si="0"/>
        <v>0</v>
      </c>
      <c r="C19" s="218"/>
      <c r="D19" s="216"/>
      <c r="E19" s="217"/>
      <c r="F19" s="218"/>
      <c r="G19" s="216"/>
      <c r="H19" s="151"/>
    </row>
    <row r="20" spans="1:8" ht="16.5" thickBot="1">
      <c r="A20" s="70" t="s">
        <v>18</v>
      </c>
      <c r="B20" s="166">
        <f t="shared" si="0"/>
        <v>712</v>
      </c>
      <c r="C20" s="218">
        <v>212</v>
      </c>
      <c r="D20" s="216"/>
      <c r="E20" s="217">
        <v>500</v>
      </c>
      <c r="F20" s="218">
        <v>270</v>
      </c>
      <c r="G20" s="216">
        <v>390</v>
      </c>
      <c r="H20" s="151"/>
    </row>
    <row r="21" spans="1:8" ht="15.6" customHeight="1" thickBot="1">
      <c r="A21" s="70" t="s">
        <v>19</v>
      </c>
      <c r="B21" s="166">
        <f t="shared" si="0"/>
        <v>0</v>
      </c>
      <c r="C21" s="218"/>
      <c r="D21" s="216"/>
      <c r="E21" s="217"/>
      <c r="F21" s="218"/>
      <c r="G21" s="216"/>
      <c r="H21" s="151"/>
    </row>
    <row r="22" spans="1:8" ht="16.5" thickBot="1">
      <c r="A22" s="70" t="s">
        <v>20</v>
      </c>
      <c r="B22" s="166">
        <f t="shared" si="0"/>
        <v>0</v>
      </c>
      <c r="C22" s="218"/>
      <c r="D22" s="216"/>
      <c r="E22" s="217"/>
      <c r="F22" s="218"/>
      <c r="G22" s="216"/>
      <c r="H22" s="151"/>
    </row>
    <row r="23" spans="1:8" ht="16.5" thickBot="1">
      <c r="A23" s="70" t="s">
        <v>21</v>
      </c>
      <c r="B23" s="166">
        <f t="shared" si="0"/>
        <v>0</v>
      </c>
      <c r="C23" s="218"/>
      <c r="D23" s="216"/>
      <c r="E23" s="217"/>
      <c r="F23" s="218"/>
      <c r="G23" s="216"/>
      <c r="H23" s="151"/>
    </row>
    <row r="24" spans="1:8" ht="15.6" customHeight="1" thickBot="1">
      <c r="A24" s="70" t="s">
        <v>22</v>
      </c>
      <c r="B24" s="166">
        <f t="shared" si="0"/>
        <v>0</v>
      </c>
      <c r="C24" s="218"/>
      <c r="D24" s="216"/>
      <c r="E24" s="217"/>
      <c r="F24" s="218"/>
      <c r="G24" s="216"/>
      <c r="H24" s="151"/>
    </row>
    <row r="25" spans="1:8" ht="15.6" customHeight="1" thickBot="1">
      <c r="A25" s="70" t="s">
        <v>23</v>
      </c>
      <c r="B25" s="166">
        <f t="shared" si="0"/>
        <v>0</v>
      </c>
      <c r="C25" s="218"/>
      <c r="D25" s="216"/>
      <c r="E25" s="217"/>
      <c r="F25" s="218"/>
      <c r="G25" s="216"/>
      <c r="H25" s="151"/>
    </row>
    <row r="26" spans="1:8" ht="15.6" customHeight="1" thickBot="1">
      <c r="A26" s="70" t="s">
        <v>24</v>
      </c>
      <c r="B26" s="166">
        <f t="shared" si="0"/>
        <v>0</v>
      </c>
      <c r="C26" s="218"/>
      <c r="D26" s="216"/>
      <c r="E26" s="217"/>
      <c r="F26" s="218"/>
      <c r="G26" s="216"/>
      <c r="H26" s="151"/>
    </row>
    <row r="27" spans="1:8" ht="15.6" customHeight="1" thickBot="1">
      <c r="A27" s="70" t="s">
        <v>25</v>
      </c>
      <c r="B27" s="166">
        <f t="shared" si="0"/>
        <v>0</v>
      </c>
      <c r="C27" s="218"/>
      <c r="D27" s="216"/>
      <c r="E27" s="217"/>
      <c r="F27" s="218"/>
      <c r="G27" s="216"/>
      <c r="H27" s="151"/>
    </row>
    <row r="28" spans="1:8" ht="15.6" customHeight="1" thickBot="1">
      <c r="A28" s="70" t="s">
        <v>26</v>
      </c>
      <c r="B28" s="166">
        <f t="shared" si="0"/>
        <v>0</v>
      </c>
      <c r="C28" s="218"/>
      <c r="D28" s="216"/>
      <c r="E28" s="217"/>
      <c r="F28" s="218"/>
      <c r="G28" s="216"/>
      <c r="H28" s="151"/>
    </row>
    <row r="29" spans="1:8" ht="15.6" customHeight="1" thickBot="1">
      <c r="A29" s="70" t="s">
        <v>27</v>
      </c>
      <c r="B29" s="166">
        <f t="shared" si="0"/>
        <v>0</v>
      </c>
      <c r="C29" s="218"/>
      <c r="D29" s="216"/>
      <c r="E29" s="217"/>
      <c r="F29" s="218"/>
      <c r="G29" s="216"/>
      <c r="H29" s="151"/>
    </row>
    <row r="30" spans="1:8" ht="15.6" customHeight="1" thickBot="1">
      <c r="A30" s="70" t="s">
        <v>28</v>
      </c>
      <c r="B30" s="166">
        <f t="shared" si="0"/>
        <v>0</v>
      </c>
      <c r="C30" s="218"/>
      <c r="D30" s="216"/>
      <c r="E30" s="217"/>
      <c r="F30" s="218"/>
      <c r="G30" s="216"/>
      <c r="H30" s="151"/>
    </row>
    <row r="31" spans="1:8" ht="15.6" customHeight="1" thickBot="1">
      <c r="A31" s="70" t="s">
        <v>29</v>
      </c>
      <c r="B31" s="166">
        <f t="shared" si="0"/>
        <v>0</v>
      </c>
      <c r="C31" s="218"/>
      <c r="D31" s="216"/>
      <c r="E31" s="217"/>
      <c r="F31" s="218"/>
      <c r="G31" s="216"/>
      <c r="H31" s="151"/>
    </row>
    <row r="32" spans="1:8" ht="17.45" customHeight="1" thickBot="1">
      <c r="A32" s="70" t="s">
        <v>30</v>
      </c>
      <c r="B32" s="166">
        <f t="shared" si="0"/>
        <v>0</v>
      </c>
      <c r="C32" s="218"/>
      <c r="D32" s="216"/>
      <c r="E32" s="217"/>
      <c r="F32" s="218"/>
      <c r="G32" s="216"/>
      <c r="H32" s="151"/>
    </row>
    <row r="33" spans="1:8" ht="16.5" thickBot="1">
      <c r="A33" s="70" t="s">
        <v>31</v>
      </c>
      <c r="B33" s="166">
        <f t="shared" si="0"/>
        <v>0</v>
      </c>
      <c r="C33" s="218"/>
      <c r="D33" s="216"/>
      <c r="E33" s="217"/>
      <c r="F33" s="218"/>
      <c r="G33" s="216"/>
      <c r="H33" s="151"/>
    </row>
    <row r="34" spans="1:8" ht="16.899999999999999" customHeight="1" thickBot="1">
      <c r="A34" s="70" t="s">
        <v>32</v>
      </c>
      <c r="B34" s="166">
        <f t="shared" si="0"/>
        <v>0</v>
      </c>
      <c r="C34" s="218"/>
      <c r="D34" s="216"/>
      <c r="E34" s="217"/>
      <c r="F34" s="218"/>
      <c r="G34" s="216"/>
      <c r="H34" s="151"/>
    </row>
    <row r="35" spans="1:8" ht="15.6" customHeight="1" thickBot="1">
      <c r="A35" s="70" t="s">
        <v>33</v>
      </c>
      <c r="B35" s="166">
        <f t="shared" si="0"/>
        <v>0</v>
      </c>
      <c r="C35" s="218"/>
      <c r="D35" s="216"/>
      <c r="E35" s="217"/>
      <c r="F35" s="218"/>
      <c r="G35" s="216"/>
      <c r="H35" s="147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362</v>
      </c>
      <c r="C36" s="218">
        <v>12</v>
      </c>
      <c r="D36" s="216"/>
      <c r="E36" s="217">
        <v>350</v>
      </c>
      <c r="F36" s="218">
        <v>100</v>
      </c>
      <c r="G36" s="216">
        <v>450</v>
      </c>
      <c r="H36" s="146"/>
    </row>
    <row r="37" spans="1:8" ht="16.5" thickBot="1">
      <c r="A37" s="70" t="s">
        <v>35</v>
      </c>
      <c r="B37" s="166">
        <f t="shared" si="0"/>
        <v>0</v>
      </c>
      <c r="C37" s="218"/>
      <c r="D37" s="216"/>
      <c r="E37" s="217"/>
      <c r="F37" s="218"/>
      <c r="G37" s="216"/>
      <c r="H37" s="151"/>
    </row>
    <row r="38" spans="1:8" ht="15.6" customHeight="1" thickBot="1">
      <c r="A38" s="70" t="s">
        <v>36</v>
      </c>
      <c r="B38" s="166">
        <f t="shared" si="0"/>
        <v>550</v>
      </c>
      <c r="C38" s="218">
        <v>200</v>
      </c>
      <c r="D38" s="216"/>
      <c r="E38" s="217">
        <v>350</v>
      </c>
      <c r="F38" s="218">
        <v>100</v>
      </c>
      <c r="G38" s="216">
        <v>175</v>
      </c>
      <c r="H38" s="151"/>
    </row>
    <row r="39" spans="1:8" ht="15.6" customHeight="1" thickBot="1">
      <c r="A39" s="70" t="s">
        <v>37</v>
      </c>
      <c r="B39" s="166">
        <f t="shared" si="0"/>
        <v>0</v>
      </c>
      <c r="C39" s="218"/>
      <c r="D39" s="216"/>
      <c r="E39" s="217"/>
      <c r="F39" s="218"/>
      <c r="G39" s="216"/>
      <c r="H39" s="151"/>
    </row>
    <row r="40" spans="1:8" ht="15.6" customHeight="1" thickBot="1">
      <c r="A40" s="70" t="s">
        <v>38</v>
      </c>
      <c r="B40" s="166">
        <f t="shared" si="0"/>
        <v>1678</v>
      </c>
      <c r="C40" s="218">
        <v>12</v>
      </c>
      <c r="D40" s="216">
        <v>12</v>
      </c>
      <c r="E40" s="217">
        <v>1654</v>
      </c>
      <c r="F40" s="218">
        <v>325</v>
      </c>
      <c r="G40" s="216">
        <v>419</v>
      </c>
      <c r="H40" s="151"/>
    </row>
    <row r="41" spans="1:8" ht="15.6" customHeight="1" thickBot="1">
      <c r="A41" s="70" t="s">
        <v>39</v>
      </c>
      <c r="B41" s="166">
        <f t="shared" si="0"/>
        <v>0</v>
      </c>
      <c r="C41" s="218"/>
      <c r="D41" s="216"/>
      <c r="E41" s="217"/>
      <c r="F41" s="218"/>
      <c r="G41" s="216"/>
      <c r="H41" s="151"/>
    </row>
    <row r="42" spans="1:8" ht="15.6" customHeight="1" thickBot="1">
      <c r="A42" s="70" t="s">
        <v>40</v>
      </c>
      <c r="B42" s="166">
        <f t="shared" si="0"/>
        <v>0</v>
      </c>
      <c r="C42" s="218"/>
      <c r="D42" s="216"/>
      <c r="E42" s="217"/>
      <c r="F42" s="218"/>
      <c r="G42" s="216"/>
      <c r="H42" s="151"/>
    </row>
    <row r="43" spans="1:8" ht="15" customHeight="1" thickBot="1">
      <c r="A43" s="70" t="s">
        <v>41</v>
      </c>
      <c r="B43" s="166">
        <f t="shared" si="0"/>
        <v>0</v>
      </c>
      <c r="C43" s="218"/>
      <c r="D43" s="216"/>
      <c r="E43" s="217"/>
      <c r="F43" s="218"/>
      <c r="G43" s="216"/>
      <c r="H43" s="151"/>
    </row>
    <row r="44" spans="1:8" ht="30.6" customHeight="1" thickBot="1">
      <c r="A44" s="70" t="s">
        <v>82</v>
      </c>
      <c r="B44" s="166">
        <f t="shared" si="0"/>
        <v>0</v>
      </c>
      <c r="C44" s="218"/>
      <c r="D44" s="216"/>
      <c r="E44" s="217"/>
      <c r="F44" s="218"/>
      <c r="G44" s="216"/>
      <c r="H44" s="151"/>
    </row>
    <row r="45" spans="1:8" ht="15.6" customHeight="1" thickBot="1">
      <c r="A45" s="70" t="s">
        <v>42</v>
      </c>
      <c r="B45" s="166">
        <f t="shared" si="0"/>
        <v>0</v>
      </c>
      <c r="C45" s="218"/>
      <c r="D45" s="216"/>
      <c r="E45" s="217"/>
      <c r="F45" s="218"/>
      <c r="G45" s="216"/>
      <c r="H45" s="151"/>
    </row>
    <row r="46" spans="1:8" ht="15.6" customHeight="1" thickBot="1">
      <c r="A46" s="70" t="s">
        <v>43</v>
      </c>
      <c r="B46" s="166">
        <f t="shared" si="0"/>
        <v>0</v>
      </c>
      <c r="C46" s="219"/>
      <c r="D46" s="220"/>
      <c r="E46" s="217"/>
      <c r="F46" s="219"/>
      <c r="G46" s="220"/>
      <c r="H46" s="151"/>
    </row>
    <row r="47" spans="1:8" s="5" customFormat="1" ht="16.5" thickBot="1">
      <c r="A47" s="70" t="s">
        <v>44</v>
      </c>
      <c r="B47" s="166">
        <f t="shared" si="0"/>
        <v>0</v>
      </c>
      <c r="C47" s="219"/>
      <c r="D47" s="220"/>
      <c r="E47" s="217"/>
      <c r="F47" s="219"/>
      <c r="G47" s="220"/>
      <c r="H47" s="151"/>
    </row>
    <row r="48" spans="1:8" ht="16.5" thickBot="1">
      <c r="A48" s="70" t="s">
        <v>45</v>
      </c>
      <c r="B48" s="166">
        <f t="shared" si="0"/>
        <v>0</v>
      </c>
      <c r="C48" s="218"/>
      <c r="D48" s="216"/>
      <c r="E48" s="217"/>
      <c r="F48" s="218"/>
      <c r="G48" s="216"/>
      <c r="H48" s="151"/>
    </row>
    <row r="49" spans="1:8" ht="16.5" thickBot="1">
      <c r="A49" s="70" t="s">
        <v>46</v>
      </c>
      <c r="B49" s="166">
        <f t="shared" si="0"/>
        <v>0</v>
      </c>
      <c r="C49" s="218"/>
      <c r="D49" s="216"/>
      <c r="E49" s="217"/>
      <c r="F49" s="218"/>
      <c r="G49" s="216"/>
      <c r="H49" s="151"/>
    </row>
    <row r="50" spans="1:8" ht="17.45" customHeight="1" thickBot="1">
      <c r="A50" s="70" t="s">
        <v>47</v>
      </c>
      <c r="B50" s="166">
        <f t="shared" si="0"/>
        <v>0</v>
      </c>
      <c r="C50" s="218"/>
      <c r="D50" s="216"/>
      <c r="E50" s="217"/>
      <c r="F50" s="218"/>
      <c r="G50" s="216"/>
      <c r="H50" s="151"/>
    </row>
    <row r="51" spans="1:8" ht="15" customHeight="1" thickBot="1">
      <c r="A51" s="70" t="s">
        <v>48</v>
      </c>
      <c r="B51" s="166">
        <f t="shared" si="0"/>
        <v>0</v>
      </c>
      <c r="C51" s="218"/>
      <c r="D51" s="216"/>
      <c r="E51" s="217"/>
      <c r="F51" s="218"/>
      <c r="G51" s="216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24</v>
      </c>
      <c r="C52" s="221">
        <v>12</v>
      </c>
      <c r="D52" s="222"/>
      <c r="E52" s="217">
        <v>12</v>
      </c>
      <c r="F52" s="221"/>
      <c r="G52" s="222"/>
      <c r="H52" s="165">
        <f>ROUND(((B52+F52)*4)+G52*9.4,2)</f>
        <v>96</v>
      </c>
    </row>
    <row r="53" spans="1:8" ht="16.5" thickBot="1">
      <c r="A53" s="70" t="s">
        <v>50</v>
      </c>
      <c r="B53" s="166">
        <f t="shared" si="0"/>
        <v>0</v>
      </c>
      <c r="C53" s="221"/>
      <c r="D53" s="222"/>
      <c r="E53" s="217"/>
      <c r="F53" s="221"/>
      <c r="G53" s="222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221"/>
      <c r="D54" s="222"/>
      <c r="E54" s="217"/>
      <c r="F54" s="221"/>
      <c r="G54" s="222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221"/>
      <c r="D55" s="222"/>
      <c r="E55" s="217"/>
      <c r="F55" s="221"/>
      <c r="G55" s="222"/>
      <c r="H55" s="151"/>
    </row>
    <row r="56" spans="1:8" ht="16.5" thickBot="1">
      <c r="A56" s="70" t="s">
        <v>53</v>
      </c>
      <c r="B56" s="166">
        <f t="shared" si="0"/>
        <v>0</v>
      </c>
      <c r="C56" s="221"/>
      <c r="D56" s="222"/>
      <c r="E56" s="217"/>
      <c r="F56" s="221"/>
      <c r="G56" s="222"/>
      <c r="H56" s="151"/>
    </row>
    <row r="57" spans="1:8" ht="16.5" thickBot="1">
      <c r="A57" s="70" t="s">
        <v>54</v>
      </c>
      <c r="B57" s="166">
        <f t="shared" si="0"/>
        <v>10998</v>
      </c>
      <c r="C57" s="221">
        <v>1005</v>
      </c>
      <c r="D57" s="222">
        <v>1170</v>
      </c>
      <c r="E57" s="217">
        <v>8823</v>
      </c>
      <c r="F57" s="221">
        <v>880</v>
      </c>
      <c r="G57" s="222">
        <v>1710</v>
      </c>
      <c r="H57" s="151"/>
    </row>
    <row r="58" spans="1:8" ht="16.149999999999999" customHeight="1" thickBot="1">
      <c r="A58" s="70" t="s">
        <v>55</v>
      </c>
      <c r="B58" s="166">
        <f t="shared" si="0"/>
        <v>0</v>
      </c>
      <c r="C58" s="221"/>
      <c r="D58" s="222"/>
      <c r="E58" s="217"/>
      <c r="F58" s="221"/>
      <c r="G58" s="222"/>
      <c r="H58" s="151"/>
    </row>
    <row r="59" spans="1:8" ht="16.5" thickBot="1">
      <c r="A59" s="70" t="s">
        <v>56</v>
      </c>
      <c r="B59" s="166">
        <f t="shared" si="0"/>
        <v>0</v>
      </c>
      <c r="C59" s="221"/>
      <c r="D59" s="222"/>
      <c r="E59" s="217"/>
      <c r="F59" s="221"/>
      <c r="G59" s="222"/>
      <c r="H59" s="151"/>
    </row>
    <row r="60" spans="1:8" ht="15.6" customHeight="1" thickBot="1">
      <c r="A60" s="70" t="s">
        <v>57</v>
      </c>
      <c r="B60" s="166">
        <f t="shared" si="0"/>
        <v>0</v>
      </c>
      <c r="C60" s="221"/>
      <c r="D60" s="222"/>
      <c r="E60" s="217"/>
      <c r="F60" s="221"/>
      <c r="G60" s="222"/>
      <c r="H60" s="151"/>
    </row>
    <row r="61" spans="1:8" ht="29.45" customHeight="1" thickBot="1">
      <c r="A61" s="70" t="s">
        <v>58</v>
      </c>
      <c r="B61" s="166">
        <f t="shared" si="0"/>
        <v>0</v>
      </c>
      <c r="C61" s="221"/>
      <c r="D61" s="222"/>
      <c r="E61" s="217"/>
      <c r="F61" s="221"/>
      <c r="G61" s="222"/>
      <c r="H61" s="151"/>
    </row>
    <row r="62" spans="1:8" ht="16.5" thickBot="1">
      <c r="A62" s="70" t="s">
        <v>59</v>
      </c>
      <c r="B62" s="166">
        <f t="shared" si="0"/>
        <v>0</v>
      </c>
      <c r="C62" s="221"/>
      <c r="D62" s="222"/>
      <c r="E62" s="217"/>
      <c r="F62" s="221"/>
      <c r="G62" s="222"/>
      <c r="H62" s="151"/>
    </row>
    <row r="63" spans="1:8" ht="15.6" customHeight="1" thickBot="1">
      <c r="A63" s="70" t="s">
        <v>60</v>
      </c>
      <c r="B63" s="166">
        <f t="shared" si="0"/>
        <v>750</v>
      </c>
      <c r="C63" s="221">
        <v>150</v>
      </c>
      <c r="D63" s="223"/>
      <c r="E63" s="217">
        <v>600</v>
      </c>
      <c r="F63" s="221">
        <v>45</v>
      </c>
      <c r="G63" s="223">
        <v>530</v>
      </c>
      <c r="H63" s="151"/>
    </row>
    <row r="64" spans="1:8" ht="16.5" thickBot="1">
      <c r="A64" s="70" t="s">
        <v>61</v>
      </c>
      <c r="B64" s="166">
        <f t="shared" si="0"/>
        <v>0</v>
      </c>
      <c r="C64" s="221"/>
      <c r="D64" s="222"/>
      <c r="E64" s="217"/>
      <c r="F64" s="221"/>
      <c r="G64" s="222"/>
      <c r="H64" s="151"/>
    </row>
    <row r="65" spans="1:8" ht="16.5" thickBot="1">
      <c r="A65" s="70" t="s">
        <v>62</v>
      </c>
      <c r="B65" s="166">
        <f t="shared" si="0"/>
        <v>0</v>
      </c>
      <c r="C65" s="221"/>
      <c r="D65" s="222"/>
      <c r="E65" s="217"/>
      <c r="F65" s="221"/>
      <c r="G65" s="222"/>
      <c r="H65" s="151"/>
    </row>
    <row r="66" spans="1:8" ht="16.5" thickBot="1">
      <c r="A66" s="70" t="s">
        <v>63</v>
      </c>
      <c r="B66" s="166">
        <f t="shared" si="0"/>
        <v>0</v>
      </c>
      <c r="C66" s="221"/>
      <c r="D66" s="222"/>
      <c r="E66" s="217"/>
      <c r="F66" s="221"/>
      <c r="G66" s="222">
        <v>3450</v>
      </c>
      <c r="H66" s="165">
        <f>ROUND(((B66+F66)*4)+G66*9.4,2)</f>
        <v>32430</v>
      </c>
    </row>
    <row r="67" spans="1:8" ht="16.5" thickBot="1">
      <c r="A67" s="70" t="s">
        <v>64</v>
      </c>
      <c r="B67" s="166">
        <f t="shared" si="0"/>
        <v>0</v>
      </c>
      <c r="C67" s="221"/>
      <c r="D67" s="222"/>
      <c r="E67" s="217"/>
      <c r="F67" s="221">
        <v>1520</v>
      </c>
      <c r="G67" s="222">
        <v>1590</v>
      </c>
      <c r="H67" s="151"/>
    </row>
    <row r="68" spans="1:8" ht="16.5" thickBot="1">
      <c r="A68" s="71" t="s">
        <v>65</v>
      </c>
      <c r="B68" s="166">
        <f t="shared" si="0"/>
        <v>0</v>
      </c>
      <c r="C68" s="224"/>
      <c r="D68" s="225"/>
      <c r="E68" s="217"/>
      <c r="F68" s="224"/>
      <c r="G68" s="225"/>
      <c r="H68" s="151"/>
    </row>
    <row r="69" spans="1:8" ht="16.5" thickBot="1">
      <c r="A69" s="85" t="s">
        <v>66</v>
      </c>
      <c r="B69" s="101">
        <f>SUM(B6:B68)</f>
        <v>15401</v>
      </c>
      <c r="C69" s="101">
        <f t="shared" ref="C69:H69" si="2">SUM(C6:C68)</f>
        <v>1656</v>
      </c>
      <c r="D69" s="101">
        <f t="shared" si="2"/>
        <v>1182</v>
      </c>
      <c r="E69" s="101">
        <f t="shared" si="2"/>
        <v>12563</v>
      </c>
      <c r="F69" s="101">
        <f t="shared" si="2"/>
        <v>3440</v>
      </c>
      <c r="G69" s="101">
        <f t="shared" si="2"/>
        <v>10254</v>
      </c>
      <c r="H69" s="101">
        <f t="shared" si="2"/>
        <v>32526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9.28515625" style="5" customWidth="1"/>
    <col min="3" max="3" width="23.85546875" style="5" customWidth="1"/>
    <col min="4" max="4" width="19.28515625" style="5" customWidth="1"/>
    <col min="5" max="5" width="25" style="5" customWidth="1"/>
    <col min="6" max="6" width="11.85546875" style="2" customWidth="1"/>
    <col min="7" max="7" width="13" style="2" customWidth="1"/>
    <col min="8" max="8" width="12.42578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94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3.7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1500</v>
      </c>
      <c r="C6" s="227"/>
      <c r="D6" s="228"/>
      <c r="E6" s="226">
        <v>1500</v>
      </c>
      <c r="F6" s="227"/>
      <c r="G6" s="228">
        <v>660</v>
      </c>
      <c r="H6" s="170"/>
    </row>
    <row r="7" spans="1:8" ht="16.5" thickBot="1">
      <c r="A7" s="70" t="s">
        <v>5</v>
      </c>
      <c r="B7" s="102">
        <f>C7+D7+E7</f>
        <v>0</v>
      </c>
      <c r="C7" s="218"/>
      <c r="D7" s="216"/>
      <c r="E7" s="217"/>
      <c r="F7" s="218"/>
      <c r="G7" s="216"/>
      <c r="H7" s="169"/>
    </row>
    <row r="8" spans="1:8" ht="16.5" thickBot="1">
      <c r="A8" s="70" t="s">
        <v>6</v>
      </c>
      <c r="B8" s="166">
        <f t="shared" ref="B8:B68" si="0">C8+D8+E8</f>
        <v>0</v>
      </c>
      <c r="C8" s="218"/>
      <c r="D8" s="216"/>
      <c r="E8" s="217"/>
      <c r="F8" s="218"/>
      <c r="G8" s="216"/>
      <c r="H8" s="169"/>
    </row>
    <row r="9" spans="1:8" ht="16.5" thickBot="1">
      <c r="A9" s="70" t="s">
        <v>7</v>
      </c>
      <c r="B9" s="166">
        <f t="shared" si="0"/>
        <v>0</v>
      </c>
      <c r="C9" s="218"/>
      <c r="D9" s="216"/>
      <c r="E9" s="217"/>
      <c r="F9" s="218"/>
      <c r="G9" s="216"/>
      <c r="H9" s="169"/>
    </row>
    <row r="10" spans="1:8" ht="16.5" thickBot="1">
      <c r="A10" s="70" t="s">
        <v>8</v>
      </c>
      <c r="B10" s="166">
        <f t="shared" si="0"/>
        <v>0</v>
      </c>
      <c r="C10" s="218"/>
      <c r="D10" s="216"/>
      <c r="E10" s="217"/>
      <c r="F10" s="218"/>
      <c r="G10" s="216"/>
      <c r="H10" s="169"/>
    </row>
    <row r="11" spans="1:8" ht="16.5" thickBot="1">
      <c r="A11" s="70" t="s">
        <v>9</v>
      </c>
      <c r="B11" s="166">
        <f t="shared" si="0"/>
        <v>0</v>
      </c>
      <c r="C11" s="218"/>
      <c r="D11" s="216"/>
      <c r="E11" s="217"/>
      <c r="F11" s="218"/>
      <c r="G11" s="216"/>
      <c r="H11" s="169"/>
    </row>
    <row r="12" spans="1:8" ht="16.5" thickBot="1">
      <c r="A12" s="70" t="s">
        <v>10</v>
      </c>
      <c r="B12" s="166">
        <f t="shared" si="0"/>
        <v>0</v>
      </c>
      <c r="C12" s="218"/>
      <c r="D12" s="216"/>
      <c r="E12" s="217"/>
      <c r="F12" s="218"/>
      <c r="G12" s="216"/>
      <c r="H12" s="169"/>
    </row>
    <row r="13" spans="1:8" ht="14.45" customHeight="1" thickBot="1">
      <c r="A13" s="70" t="s">
        <v>11</v>
      </c>
      <c r="B13" s="166">
        <f t="shared" si="0"/>
        <v>0</v>
      </c>
      <c r="C13" s="218"/>
      <c r="D13" s="216"/>
      <c r="E13" s="217"/>
      <c r="F13" s="218"/>
      <c r="G13" s="216"/>
      <c r="H13" s="169"/>
    </row>
    <row r="14" spans="1:8" ht="16.5" thickBot="1">
      <c r="A14" s="70" t="s">
        <v>12</v>
      </c>
      <c r="B14" s="166">
        <f t="shared" si="0"/>
        <v>0</v>
      </c>
      <c r="C14" s="218"/>
      <c r="D14" s="216"/>
      <c r="E14" s="217"/>
      <c r="F14" s="218"/>
      <c r="G14" s="216"/>
      <c r="H14" s="169"/>
    </row>
    <row r="15" spans="1:8" ht="16.5" thickBot="1">
      <c r="A15" s="70" t="s">
        <v>13</v>
      </c>
      <c r="B15" s="166">
        <f t="shared" si="0"/>
        <v>300</v>
      </c>
      <c r="C15" s="218"/>
      <c r="D15" s="216"/>
      <c r="E15" s="217">
        <v>300</v>
      </c>
      <c r="F15" s="218"/>
      <c r="G15" s="216">
        <v>360</v>
      </c>
      <c r="H15" s="169"/>
    </row>
    <row r="16" spans="1:8" ht="16.5" thickBot="1">
      <c r="A16" s="70" t="s">
        <v>14</v>
      </c>
      <c r="B16" s="166">
        <f t="shared" si="0"/>
        <v>0</v>
      </c>
      <c r="C16" s="218"/>
      <c r="D16" s="216"/>
      <c r="E16" s="217"/>
      <c r="F16" s="218"/>
      <c r="G16" s="216"/>
      <c r="H16" s="169"/>
    </row>
    <row r="17" spans="1:8" ht="16.5" thickBot="1">
      <c r="A17" s="70" t="s">
        <v>15</v>
      </c>
      <c r="B17" s="166">
        <f t="shared" si="0"/>
        <v>0</v>
      </c>
      <c r="C17" s="218"/>
      <c r="D17" s="216"/>
      <c r="E17" s="217"/>
      <c r="F17" s="218"/>
      <c r="G17" s="216"/>
      <c r="H17" s="169"/>
    </row>
    <row r="18" spans="1:8" ht="16.5" thickBot="1">
      <c r="A18" s="70" t="s">
        <v>16</v>
      </c>
      <c r="B18" s="166">
        <f t="shared" si="0"/>
        <v>0</v>
      </c>
      <c r="C18" s="218"/>
      <c r="D18" s="216"/>
      <c r="E18" s="217"/>
      <c r="F18" s="218"/>
      <c r="G18" s="216"/>
      <c r="H18" s="169"/>
    </row>
    <row r="19" spans="1:8" ht="16.5" thickBot="1">
      <c r="A19" s="70" t="s">
        <v>17</v>
      </c>
      <c r="B19" s="166">
        <f t="shared" si="0"/>
        <v>0</v>
      </c>
      <c r="C19" s="218"/>
      <c r="D19" s="216"/>
      <c r="E19" s="217"/>
      <c r="F19" s="218"/>
      <c r="G19" s="216"/>
      <c r="H19" s="169"/>
    </row>
    <row r="20" spans="1:8" ht="16.5" thickBot="1">
      <c r="A20" s="70" t="s">
        <v>18</v>
      </c>
      <c r="B20" s="166">
        <f t="shared" si="0"/>
        <v>500</v>
      </c>
      <c r="C20" s="218"/>
      <c r="D20" s="216"/>
      <c r="E20" s="217">
        <v>500</v>
      </c>
      <c r="F20" s="218"/>
      <c r="G20" s="216">
        <v>1200</v>
      </c>
      <c r="H20" s="169"/>
    </row>
    <row r="21" spans="1:8" ht="15.6" customHeight="1" thickBot="1">
      <c r="A21" s="70" t="s">
        <v>19</v>
      </c>
      <c r="B21" s="166">
        <f t="shared" si="0"/>
        <v>0</v>
      </c>
      <c r="C21" s="218"/>
      <c r="D21" s="216"/>
      <c r="E21" s="217"/>
      <c r="F21" s="218"/>
      <c r="G21" s="216"/>
      <c r="H21" s="169"/>
    </row>
    <row r="22" spans="1:8" ht="16.5" thickBot="1">
      <c r="A22" s="70" t="s">
        <v>20</v>
      </c>
      <c r="B22" s="166">
        <f t="shared" si="0"/>
        <v>0</v>
      </c>
      <c r="C22" s="218"/>
      <c r="D22" s="216"/>
      <c r="E22" s="217"/>
      <c r="F22" s="218"/>
      <c r="G22" s="216"/>
      <c r="H22" s="169"/>
    </row>
    <row r="23" spans="1:8" ht="16.5" thickBot="1">
      <c r="A23" s="70" t="s">
        <v>21</v>
      </c>
      <c r="B23" s="166">
        <f t="shared" si="0"/>
        <v>0</v>
      </c>
      <c r="C23" s="218"/>
      <c r="D23" s="216"/>
      <c r="E23" s="217"/>
      <c r="F23" s="218"/>
      <c r="G23" s="216"/>
      <c r="H23" s="169"/>
    </row>
    <row r="24" spans="1:8" ht="15.6" customHeight="1" thickBot="1">
      <c r="A24" s="70" t="s">
        <v>22</v>
      </c>
      <c r="B24" s="166">
        <f t="shared" si="0"/>
        <v>1560</v>
      </c>
      <c r="C24" s="218">
        <v>355</v>
      </c>
      <c r="D24" s="216">
        <v>327</v>
      </c>
      <c r="E24" s="217">
        <v>878</v>
      </c>
      <c r="F24" s="218">
        <v>219</v>
      </c>
      <c r="G24" s="216">
        <v>1440</v>
      </c>
      <c r="H24" s="169"/>
    </row>
    <row r="25" spans="1:8" ht="15.6" customHeight="1" thickBot="1">
      <c r="A25" s="70" t="s">
        <v>23</v>
      </c>
      <c r="B25" s="166">
        <f t="shared" si="0"/>
        <v>0</v>
      </c>
      <c r="C25" s="218"/>
      <c r="D25" s="216"/>
      <c r="E25" s="217"/>
      <c r="F25" s="218"/>
      <c r="G25" s="216"/>
      <c r="H25" s="169"/>
    </row>
    <row r="26" spans="1:8" ht="15.6" customHeight="1" thickBot="1">
      <c r="A26" s="70" t="s">
        <v>24</v>
      </c>
      <c r="B26" s="166">
        <f t="shared" si="0"/>
        <v>0</v>
      </c>
      <c r="C26" s="218"/>
      <c r="D26" s="216"/>
      <c r="E26" s="217"/>
      <c r="F26" s="218"/>
      <c r="G26" s="216"/>
      <c r="H26" s="169"/>
    </row>
    <row r="27" spans="1:8" ht="15.6" customHeight="1" thickBot="1">
      <c r="A27" s="70" t="s">
        <v>25</v>
      </c>
      <c r="B27" s="166">
        <f t="shared" si="0"/>
        <v>0</v>
      </c>
      <c r="C27" s="218"/>
      <c r="D27" s="216"/>
      <c r="E27" s="217"/>
      <c r="F27" s="218"/>
      <c r="G27" s="216"/>
      <c r="H27" s="169"/>
    </row>
    <row r="28" spans="1:8" ht="15.6" customHeight="1" thickBot="1">
      <c r="A28" s="70" t="s">
        <v>26</v>
      </c>
      <c r="B28" s="166">
        <f t="shared" si="0"/>
        <v>0</v>
      </c>
      <c r="C28" s="218"/>
      <c r="D28" s="216"/>
      <c r="E28" s="217"/>
      <c r="F28" s="218"/>
      <c r="G28" s="216"/>
      <c r="H28" s="169"/>
    </row>
    <row r="29" spans="1:8" ht="15.6" customHeight="1" thickBot="1">
      <c r="A29" s="70" t="s">
        <v>27</v>
      </c>
      <c r="B29" s="166">
        <f t="shared" si="0"/>
        <v>0</v>
      </c>
      <c r="C29" s="218"/>
      <c r="D29" s="216"/>
      <c r="E29" s="217"/>
      <c r="F29" s="218"/>
      <c r="G29" s="216"/>
      <c r="H29" s="169"/>
    </row>
    <row r="30" spans="1:8" ht="15.6" customHeight="1" thickBot="1">
      <c r="A30" s="70" t="s">
        <v>28</v>
      </c>
      <c r="B30" s="166">
        <f t="shared" si="0"/>
        <v>0</v>
      </c>
      <c r="C30" s="218"/>
      <c r="D30" s="216"/>
      <c r="E30" s="217"/>
      <c r="F30" s="218"/>
      <c r="G30" s="216"/>
      <c r="H30" s="169"/>
    </row>
    <row r="31" spans="1:8" ht="15.6" customHeight="1" thickBot="1">
      <c r="A31" s="70" t="s">
        <v>29</v>
      </c>
      <c r="B31" s="166">
        <f t="shared" si="0"/>
        <v>0</v>
      </c>
      <c r="C31" s="218"/>
      <c r="D31" s="216"/>
      <c r="E31" s="217"/>
      <c r="F31" s="218"/>
      <c r="G31" s="216"/>
      <c r="H31" s="169"/>
    </row>
    <row r="32" spans="1:8" ht="17.45" customHeight="1" thickBot="1">
      <c r="A32" s="70" t="s">
        <v>30</v>
      </c>
      <c r="B32" s="166">
        <f t="shared" si="0"/>
        <v>0</v>
      </c>
      <c r="C32" s="218"/>
      <c r="D32" s="216"/>
      <c r="E32" s="217"/>
      <c r="F32" s="218"/>
      <c r="G32" s="216"/>
      <c r="H32" s="169"/>
    </row>
    <row r="33" spans="1:8" ht="16.5" thickBot="1">
      <c r="A33" s="70" t="s">
        <v>31</v>
      </c>
      <c r="B33" s="166">
        <f t="shared" si="0"/>
        <v>0</v>
      </c>
      <c r="C33" s="218"/>
      <c r="D33" s="216"/>
      <c r="E33" s="217"/>
      <c r="F33" s="218"/>
      <c r="G33" s="216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218"/>
      <c r="D34" s="216"/>
      <c r="E34" s="217"/>
      <c r="F34" s="218"/>
      <c r="G34" s="216"/>
      <c r="H34" s="169"/>
    </row>
    <row r="35" spans="1:8" ht="15.6" customHeight="1" thickBot="1">
      <c r="A35" s="70" t="s">
        <v>33</v>
      </c>
      <c r="B35" s="166">
        <f t="shared" si="0"/>
        <v>0</v>
      </c>
      <c r="C35" s="218"/>
      <c r="D35" s="216"/>
      <c r="E35" s="217"/>
      <c r="F35" s="218"/>
      <c r="G35" s="216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250</v>
      </c>
      <c r="C36" s="218"/>
      <c r="D36" s="216"/>
      <c r="E36" s="217">
        <v>250</v>
      </c>
      <c r="F36" s="218"/>
      <c r="G36" s="216">
        <v>800</v>
      </c>
      <c r="H36" s="164"/>
    </row>
    <row r="37" spans="1:8" ht="16.5" thickBot="1">
      <c r="A37" s="70" t="s">
        <v>35</v>
      </c>
      <c r="B37" s="166">
        <f t="shared" si="0"/>
        <v>0</v>
      </c>
      <c r="C37" s="218"/>
      <c r="D37" s="216"/>
      <c r="E37" s="217"/>
      <c r="F37" s="218"/>
      <c r="G37" s="216"/>
      <c r="H37" s="169"/>
    </row>
    <row r="38" spans="1:8" ht="15.6" customHeight="1" thickBot="1">
      <c r="A38" s="70" t="s">
        <v>36</v>
      </c>
      <c r="B38" s="166">
        <f t="shared" si="0"/>
        <v>1328</v>
      </c>
      <c r="C38" s="218"/>
      <c r="D38" s="216"/>
      <c r="E38" s="217">
        <v>1328</v>
      </c>
      <c r="F38" s="218">
        <v>110</v>
      </c>
      <c r="G38" s="216">
        <v>420</v>
      </c>
      <c r="H38" s="169"/>
    </row>
    <row r="39" spans="1:8" ht="15.6" customHeight="1" thickBot="1">
      <c r="A39" s="70" t="s">
        <v>37</v>
      </c>
      <c r="B39" s="166">
        <f t="shared" si="0"/>
        <v>0</v>
      </c>
      <c r="C39" s="218"/>
      <c r="D39" s="216"/>
      <c r="E39" s="217"/>
      <c r="F39" s="218"/>
      <c r="G39" s="216"/>
      <c r="H39" s="169"/>
    </row>
    <row r="40" spans="1:8" ht="15.6" customHeight="1" thickBot="1">
      <c r="A40" s="70" t="s">
        <v>38</v>
      </c>
      <c r="B40" s="166">
        <f t="shared" si="0"/>
        <v>4250</v>
      </c>
      <c r="C40" s="218">
        <v>1459</v>
      </c>
      <c r="D40" s="216">
        <v>24</v>
      </c>
      <c r="E40" s="217">
        <v>2767</v>
      </c>
      <c r="F40" s="218">
        <v>920</v>
      </c>
      <c r="G40" s="216">
        <v>2100</v>
      </c>
      <c r="H40" s="169"/>
    </row>
    <row r="41" spans="1:8" ht="15.6" customHeight="1" thickBot="1">
      <c r="A41" s="70" t="s">
        <v>39</v>
      </c>
      <c r="B41" s="166">
        <f t="shared" si="0"/>
        <v>0</v>
      </c>
      <c r="C41" s="218"/>
      <c r="D41" s="216"/>
      <c r="E41" s="217"/>
      <c r="F41" s="218"/>
      <c r="G41" s="216"/>
      <c r="H41" s="169"/>
    </row>
    <row r="42" spans="1:8" ht="15.6" customHeight="1" thickBot="1">
      <c r="A42" s="70" t="s">
        <v>40</v>
      </c>
      <c r="B42" s="166">
        <f t="shared" si="0"/>
        <v>0</v>
      </c>
      <c r="C42" s="218"/>
      <c r="D42" s="216"/>
      <c r="E42" s="217"/>
      <c r="F42" s="218"/>
      <c r="G42" s="216"/>
      <c r="H42" s="169"/>
    </row>
    <row r="43" spans="1:8" ht="15" customHeight="1" thickBot="1">
      <c r="A43" s="70" t="s">
        <v>41</v>
      </c>
      <c r="B43" s="166">
        <f t="shared" si="0"/>
        <v>0</v>
      </c>
      <c r="C43" s="218"/>
      <c r="D43" s="216"/>
      <c r="E43" s="217"/>
      <c r="F43" s="218"/>
      <c r="G43" s="216"/>
      <c r="H43" s="169"/>
    </row>
    <row r="44" spans="1:8" ht="30.6" customHeight="1" thickBot="1">
      <c r="A44" s="70" t="s">
        <v>82</v>
      </c>
      <c r="B44" s="166">
        <f t="shared" si="0"/>
        <v>0</v>
      </c>
      <c r="C44" s="218"/>
      <c r="D44" s="216"/>
      <c r="E44" s="217"/>
      <c r="F44" s="218"/>
      <c r="G44" s="216"/>
      <c r="H44" s="169"/>
    </row>
    <row r="45" spans="1:8" ht="15.6" customHeight="1" thickBot="1">
      <c r="A45" s="70" t="s">
        <v>42</v>
      </c>
      <c r="B45" s="166">
        <f t="shared" si="0"/>
        <v>0</v>
      </c>
      <c r="C45" s="218"/>
      <c r="D45" s="216"/>
      <c r="E45" s="217"/>
      <c r="F45" s="218"/>
      <c r="G45" s="216"/>
      <c r="H45" s="169"/>
    </row>
    <row r="46" spans="1:8" ht="15.6" customHeight="1" thickBot="1">
      <c r="A46" s="70" t="s">
        <v>43</v>
      </c>
      <c r="B46" s="166">
        <f t="shared" si="0"/>
        <v>0</v>
      </c>
      <c r="C46" s="219"/>
      <c r="D46" s="220"/>
      <c r="E46" s="217"/>
      <c r="F46" s="219"/>
      <c r="G46" s="220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219"/>
      <c r="D47" s="220"/>
      <c r="E47" s="217"/>
      <c r="F47" s="219"/>
      <c r="G47" s="220"/>
      <c r="H47" s="169"/>
    </row>
    <row r="48" spans="1:8" ht="16.5" thickBot="1">
      <c r="A48" s="70" t="s">
        <v>45</v>
      </c>
      <c r="B48" s="166">
        <f t="shared" si="0"/>
        <v>0</v>
      </c>
      <c r="C48" s="218"/>
      <c r="D48" s="216"/>
      <c r="E48" s="217"/>
      <c r="F48" s="218"/>
      <c r="G48" s="216"/>
      <c r="H48" s="169"/>
    </row>
    <row r="49" spans="1:8" ht="16.5" thickBot="1">
      <c r="A49" s="70" t="s">
        <v>46</v>
      </c>
      <c r="B49" s="166">
        <f t="shared" si="0"/>
        <v>0</v>
      </c>
      <c r="C49" s="218"/>
      <c r="D49" s="216"/>
      <c r="E49" s="217"/>
      <c r="F49" s="218"/>
      <c r="G49" s="216"/>
      <c r="H49" s="169"/>
    </row>
    <row r="50" spans="1:8" ht="17.45" customHeight="1" thickBot="1">
      <c r="A50" s="70" t="s">
        <v>47</v>
      </c>
      <c r="B50" s="166">
        <f t="shared" si="0"/>
        <v>0</v>
      </c>
      <c r="C50" s="218"/>
      <c r="D50" s="216"/>
      <c r="E50" s="217"/>
      <c r="F50" s="218"/>
      <c r="G50" s="216"/>
      <c r="H50" s="169"/>
    </row>
    <row r="51" spans="1:8" ht="15" customHeight="1" thickBot="1">
      <c r="A51" s="70" t="s">
        <v>48</v>
      </c>
      <c r="B51" s="166">
        <f t="shared" si="0"/>
        <v>3600</v>
      </c>
      <c r="C51" s="218"/>
      <c r="D51" s="216"/>
      <c r="E51" s="217">
        <v>3600</v>
      </c>
      <c r="F51" s="218">
        <v>211</v>
      </c>
      <c r="G51" s="216">
        <v>3100</v>
      </c>
      <c r="H51" s="165">
        <f t="shared" ref="H51:H54" si="1">ROUND(((B51+F51)*4)+G51*9.4,2)</f>
        <v>44384</v>
      </c>
    </row>
    <row r="52" spans="1:8" ht="16.5" thickBot="1">
      <c r="A52" s="70" t="s">
        <v>49</v>
      </c>
      <c r="B52" s="166">
        <f t="shared" si="0"/>
        <v>0</v>
      </c>
      <c r="C52" s="221"/>
      <c r="D52" s="222"/>
      <c r="E52" s="217"/>
      <c r="F52" s="221"/>
      <c r="G52" s="222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221"/>
      <c r="D53" s="222"/>
      <c r="E53" s="217"/>
      <c r="F53" s="221"/>
      <c r="G53" s="222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221"/>
      <c r="D54" s="222"/>
      <c r="E54" s="217"/>
      <c r="F54" s="221"/>
      <c r="G54" s="222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221"/>
      <c r="D55" s="222"/>
      <c r="E55" s="217"/>
      <c r="F55" s="221"/>
      <c r="G55" s="222"/>
      <c r="H55" s="169"/>
    </row>
    <row r="56" spans="1:8" ht="16.5" thickBot="1">
      <c r="A56" s="70" t="s">
        <v>53</v>
      </c>
      <c r="B56" s="166">
        <f t="shared" si="0"/>
        <v>0</v>
      </c>
      <c r="C56" s="221"/>
      <c r="D56" s="222"/>
      <c r="E56" s="217"/>
      <c r="F56" s="221"/>
      <c r="G56" s="222"/>
      <c r="H56" s="169"/>
    </row>
    <row r="57" spans="1:8" ht="16.5" thickBot="1">
      <c r="A57" s="70" t="s">
        <v>54</v>
      </c>
      <c r="B57" s="166">
        <f t="shared" si="0"/>
        <v>5500</v>
      </c>
      <c r="C57" s="221">
        <v>666</v>
      </c>
      <c r="D57" s="222">
        <v>1420</v>
      </c>
      <c r="E57" s="217">
        <v>3414</v>
      </c>
      <c r="F57" s="221">
        <v>820</v>
      </c>
      <c r="G57" s="222">
        <v>2100</v>
      </c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221"/>
      <c r="D58" s="222"/>
      <c r="E58" s="217"/>
      <c r="F58" s="221"/>
      <c r="G58" s="222"/>
      <c r="H58" s="169"/>
    </row>
    <row r="59" spans="1:8" ht="16.5" thickBot="1">
      <c r="A59" s="70" t="s">
        <v>56</v>
      </c>
      <c r="B59" s="166">
        <f t="shared" si="0"/>
        <v>0</v>
      </c>
      <c r="C59" s="221"/>
      <c r="D59" s="222"/>
      <c r="E59" s="217"/>
      <c r="F59" s="221"/>
      <c r="G59" s="222"/>
      <c r="H59" s="169"/>
    </row>
    <row r="60" spans="1:8" ht="15.6" customHeight="1" thickBot="1">
      <c r="A60" s="70" t="s">
        <v>57</v>
      </c>
      <c r="B60" s="166">
        <f t="shared" si="0"/>
        <v>0</v>
      </c>
      <c r="C60" s="221"/>
      <c r="D60" s="222"/>
      <c r="E60" s="217"/>
      <c r="F60" s="221"/>
      <c r="G60" s="222"/>
      <c r="H60" s="169"/>
    </row>
    <row r="61" spans="1:8" ht="29.45" customHeight="1" thickBot="1">
      <c r="A61" s="70" t="s">
        <v>58</v>
      </c>
      <c r="B61" s="166">
        <f t="shared" si="0"/>
        <v>0</v>
      </c>
      <c r="C61" s="221"/>
      <c r="D61" s="222"/>
      <c r="E61" s="217"/>
      <c r="F61" s="221"/>
      <c r="G61" s="222"/>
      <c r="H61" s="169"/>
    </row>
    <row r="62" spans="1:8" ht="16.5" thickBot="1">
      <c r="A62" s="70" t="s">
        <v>59</v>
      </c>
      <c r="B62" s="166">
        <f t="shared" si="0"/>
        <v>0</v>
      </c>
      <c r="C62" s="221"/>
      <c r="D62" s="222"/>
      <c r="E62" s="217"/>
      <c r="F62" s="221"/>
      <c r="G62" s="222"/>
      <c r="H62" s="169"/>
    </row>
    <row r="63" spans="1:8" ht="15.6" customHeight="1" thickBot="1">
      <c r="A63" s="70" t="s">
        <v>60</v>
      </c>
      <c r="B63" s="166">
        <f t="shared" si="0"/>
        <v>880</v>
      </c>
      <c r="C63" s="221"/>
      <c r="D63" s="223"/>
      <c r="E63" s="217">
        <v>880</v>
      </c>
      <c r="F63" s="221">
        <v>110</v>
      </c>
      <c r="G63" s="223">
        <v>1625</v>
      </c>
      <c r="H63" s="169"/>
    </row>
    <row r="64" spans="1:8" ht="16.5" thickBot="1">
      <c r="A64" s="70" t="s">
        <v>61</v>
      </c>
      <c r="B64" s="166">
        <f t="shared" si="0"/>
        <v>0</v>
      </c>
      <c r="C64" s="221"/>
      <c r="D64" s="222"/>
      <c r="E64" s="217"/>
      <c r="F64" s="221"/>
      <c r="G64" s="222"/>
      <c r="H64" s="169"/>
    </row>
    <row r="65" spans="1:8" ht="16.5" thickBot="1">
      <c r="A65" s="70" t="s">
        <v>62</v>
      </c>
      <c r="B65" s="166">
        <f t="shared" si="0"/>
        <v>0</v>
      </c>
      <c r="C65" s="221"/>
      <c r="D65" s="222"/>
      <c r="E65" s="217"/>
      <c r="F65" s="221"/>
      <c r="G65" s="222"/>
      <c r="H65" s="169"/>
    </row>
    <row r="66" spans="1:8" ht="16.5" thickBot="1">
      <c r="A66" s="70" t="s">
        <v>63</v>
      </c>
      <c r="B66" s="166">
        <f t="shared" si="0"/>
        <v>0</v>
      </c>
      <c r="C66" s="221"/>
      <c r="D66" s="222"/>
      <c r="E66" s="217"/>
      <c r="F66" s="221"/>
      <c r="G66" s="222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1200</v>
      </c>
      <c r="C67" s="221"/>
      <c r="D67" s="222"/>
      <c r="E67" s="217">
        <v>1200</v>
      </c>
      <c r="F67" s="221">
        <v>210</v>
      </c>
      <c r="G67" s="222">
        <v>2000</v>
      </c>
      <c r="H67" s="169"/>
    </row>
    <row r="68" spans="1:8" ht="16.5" thickBot="1">
      <c r="A68" s="71" t="s">
        <v>65</v>
      </c>
      <c r="B68" s="166">
        <f t="shared" si="0"/>
        <v>0</v>
      </c>
      <c r="C68" s="224"/>
      <c r="D68" s="225"/>
      <c r="E68" s="217"/>
      <c r="F68" s="224"/>
      <c r="G68" s="225"/>
      <c r="H68" s="169"/>
    </row>
    <row r="69" spans="1:8" ht="16.5" thickBot="1">
      <c r="A69" s="85" t="s">
        <v>66</v>
      </c>
      <c r="B69" s="101">
        <f>SUM(B6:B68)</f>
        <v>20868</v>
      </c>
      <c r="C69" s="101">
        <f t="shared" ref="C69:H69" si="2">SUM(C6:C68)</f>
        <v>2480</v>
      </c>
      <c r="D69" s="101">
        <f t="shared" si="2"/>
        <v>1771</v>
      </c>
      <c r="E69" s="101">
        <f t="shared" si="2"/>
        <v>16617</v>
      </c>
      <c r="F69" s="101">
        <f t="shared" si="2"/>
        <v>2600</v>
      </c>
      <c r="G69" s="101">
        <f t="shared" si="2"/>
        <v>15805</v>
      </c>
      <c r="H69" s="101">
        <f t="shared" si="2"/>
        <v>44384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18.28515625" style="5" customWidth="1"/>
    <col min="3" max="3" width="25.140625" style="5" customWidth="1"/>
    <col min="4" max="4" width="21.85546875" style="5" customWidth="1"/>
    <col min="5" max="5" width="9.28515625" style="5" customWidth="1"/>
    <col min="6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95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8.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1440</v>
      </c>
      <c r="C6" s="185"/>
      <c r="D6" s="186"/>
      <c r="E6" s="184">
        <v>1440</v>
      </c>
      <c r="F6" s="185"/>
      <c r="G6" s="186">
        <v>1440</v>
      </c>
      <c r="H6" s="170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16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16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16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16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16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169"/>
    </row>
    <row r="13" spans="1:8" ht="14.4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169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169"/>
    </row>
    <row r="15" spans="1:8" ht="16.5" thickBot="1">
      <c r="A15" s="70" t="s">
        <v>13</v>
      </c>
      <c r="B15" s="166">
        <f t="shared" si="0"/>
        <v>360</v>
      </c>
      <c r="C15" s="176"/>
      <c r="D15" s="174"/>
      <c r="E15" s="175">
        <v>360</v>
      </c>
      <c r="F15" s="176"/>
      <c r="G15" s="174">
        <v>180</v>
      </c>
      <c r="H15" s="169"/>
    </row>
    <row r="16" spans="1:8" ht="16.5" thickBot="1">
      <c r="A16" s="70" t="s">
        <v>14</v>
      </c>
      <c r="B16" s="166">
        <f t="shared" si="0"/>
        <v>0</v>
      </c>
      <c r="C16" s="176"/>
      <c r="D16" s="174"/>
      <c r="E16" s="175"/>
      <c r="F16" s="176"/>
      <c r="G16" s="174"/>
      <c r="H16" s="169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16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16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169"/>
    </row>
    <row r="20" spans="1:8" ht="16.5" thickBot="1">
      <c r="A20" s="70" t="s">
        <v>18</v>
      </c>
      <c r="B20" s="166">
        <f t="shared" si="0"/>
        <v>0</v>
      </c>
      <c r="C20" s="176"/>
      <c r="D20" s="174"/>
      <c r="E20" s="175"/>
      <c r="F20" s="176"/>
      <c r="G20" s="174"/>
      <c r="H20" s="16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169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16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169"/>
    </row>
    <row r="24" spans="1:8" ht="15.6" customHeight="1" thickBot="1">
      <c r="A24" s="70" t="s">
        <v>22</v>
      </c>
      <c r="B24" s="166">
        <f t="shared" si="0"/>
        <v>1200</v>
      </c>
      <c r="C24" s="176">
        <v>155</v>
      </c>
      <c r="D24" s="174">
        <v>160</v>
      </c>
      <c r="E24" s="175">
        <v>885</v>
      </c>
      <c r="F24" s="176">
        <v>480</v>
      </c>
      <c r="G24" s="174">
        <v>840</v>
      </c>
      <c r="H24" s="169"/>
    </row>
    <row r="25" spans="1:8" ht="15.6" customHeight="1" thickBot="1">
      <c r="A25" s="70" t="s">
        <v>23</v>
      </c>
      <c r="B25" s="166">
        <f t="shared" si="0"/>
        <v>0</v>
      </c>
      <c r="C25" s="176"/>
      <c r="D25" s="174"/>
      <c r="E25" s="175"/>
      <c r="F25" s="176"/>
      <c r="G25" s="174"/>
      <c r="H25" s="16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16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16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16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16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16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169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16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16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720</v>
      </c>
      <c r="C36" s="176"/>
      <c r="D36" s="174"/>
      <c r="E36" s="175">
        <v>720</v>
      </c>
      <c r="F36" s="176">
        <v>36</v>
      </c>
      <c r="G36" s="174">
        <v>360</v>
      </c>
      <c r="H36" s="164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169"/>
    </row>
    <row r="38" spans="1:8" ht="15.6" customHeight="1" thickBot="1">
      <c r="A38" s="70" t="s">
        <v>36</v>
      </c>
      <c r="B38" s="166">
        <f t="shared" si="0"/>
        <v>1673</v>
      </c>
      <c r="C38" s="176"/>
      <c r="D38" s="174"/>
      <c r="E38" s="175">
        <v>1673</v>
      </c>
      <c r="F38" s="176">
        <v>36</v>
      </c>
      <c r="G38" s="174">
        <v>360</v>
      </c>
      <c r="H38" s="169"/>
    </row>
    <row r="39" spans="1:8" ht="15.6" customHeight="1" thickBot="1">
      <c r="A39" s="70" t="s">
        <v>37</v>
      </c>
      <c r="B39" s="166">
        <f t="shared" si="0"/>
        <v>0</v>
      </c>
      <c r="C39" s="176"/>
      <c r="D39" s="174"/>
      <c r="E39" s="175"/>
      <c r="F39" s="176"/>
      <c r="G39" s="174"/>
      <c r="H39" s="169"/>
    </row>
    <row r="40" spans="1:8" ht="15.6" customHeight="1" thickBot="1">
      <c r="A40" s="70" t="s">
        <v>38</v>
      </c>
      <c r="B40" s="166">
        <f t="shared" si="0"/>
        <v>1320</v>
      </c>
      <c r="C40" s="176">
        <v>728</v>
      </c>
      <c r="D40" s="174">
        <v>28</v>
      </c>
      <c r="E40" s="175">
        <v>564</v>
      </c>
      <c r="F40" s="176">
        <v>450</v>
      </c>
      <c r="G40" s="174">
        <v>900</v>
      </c>
      <c r="H40" s="16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16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16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16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16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16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16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16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169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169"/>
    </row>
    <row r="51" spans="1:8" ht="15" customHeight="1" thickBot="1">
      <c r="A51" s="70" t="s">
        <v>48</v>
      </c>
      <c r="B51" s="166">
        <f t="shared" si="0"/>
        <v>0</v>
      </c>
      <c r="C51" s="176"/>
      <c r="D51" s="174"/>
      <c r="E51" s="175"/>
      <c r="F51" s="176"/>
      <c r="G51" s="174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169"/>
    </row>
    <row r="56" spans="1:8" ht="16.5" thickBot="1">
      <c r="A56" s="70" t="s">
        <v>53</v>
      </c>
      <c r="B56" s="166">
        <f t="shared" si="0"/>
        <v>0</v>
      </c>
      <c r="C56" s="179"/>
      <c r="D56" s="180"/>
      <c r="E56" s="175"/>
      <c r="F56" s="179"/>
      <c r="G56" s="180"/>
      <c r="H56" s="169"/>
    </row>
    <row r="57" spans="1:8" ht="16.5" thickBot="1">
      <c r="A57" s="70" t="s">
        <v>54</v>
      </c>
      <c r="B57" s="166">
        <f t="shared" si="0"/>
        <v>3360</v>
      </c>
      <c r="C57" s="179">
        <v>500</v>
      </c>
      <c r="D57" s="180">
        <v>799</v>
      </c>
      <c r="E57" s="175">
        <v>2061</v>
      </c>
      <c r="F57" s="179">
        <v>1200</v>
      </c>
      <c r="G57" s="180">
        <v>2160</v>
      </c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16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169"/>
    </row>
    <row r="60" spans="1:8" ht="15.6" customHeight="1" thickBot="1">
      <c r="A60" s="70" t="s">
        <v>57</v>
      </c>
      <c r="B60" s="166">
        <f t="shared" si="0"/>
        <v>0</v>
      </c>
      <c r="C60" s="179"/>
      <c r="D60" s="180"/>
      <c r="E60" s="175"/>
      <c r="F60" s="179"/>
      <c r="G60" s="180"/>
      <c r="H60" s="169"/>
    </row>
    <row r="61" spans="1:8" ht="29.4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16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169"/>
    </row>
    <row r="63" spans="1:8" ht="15.6" customHeight="1" thickBot="1">
      <c r="A63" s="70" t="s">
        <v>60</v>
      </c>
      <c r="B63" s="166">
        <f t="shared" si="0"/>
        <v>600</v>
      </c>
      <c r="C63" s="179"/>
      <c r="D63" s="181"/>
      <c r="E63" s="175">
        <v>600</v>
      </c>
      <c r="F63" s="179"/>
      <c r="G63" s="181">
        <v>960</v>
      </c>
      <c r="H63" s="16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169"/>
    </row>
    <row r="65" spans="1:8" ht="16.5" thickBot="1">
      <c r="A65" s="70" t="s">
        <v>62</v>
      </c>
      <c r="B65" s="166">
        <f t="shared" si="0"/>
        <v>0</v>
      </c>
      <c r="C65" s="179"/>
      <c r="D65" s="180"/>
      <c r="E65" s="175"/>
      <c r="F65" s="179"/>
      <c r="G65" s="180"/>
      <c r="H65" s="169"/>
    </row>
    <row r="66" spans="1:8" ht="16.5" thickBot="1">
      <c r="A66" s="70" t="s">
        <v>63</v>
      </c>
      <c r="B66" s="166">
        <f t="shared" si="0"/>
        <v>960</v>
      </c>
      <c r="C66" s="179"/>
      <c r="D66" s="180"/>
      <c r="E66" s="175">
        <v>960</v>
      </c>
      <c r="F66" s="179"/>
      <c r="G66" s="180">
        <v>1200</v>
      </c>
      <c r="H66" s="165">
        <f>ROUND(((B66+F66)*4)+G66*9.4,2)</f>
        <v>15120</v>
      </c>
    </row>
    <row r="67" spans="1:8" ht="16.5" thickBot="1">
      <c r="A67" s="70" t="s">
        <v>64</v>
      </c>
      <c r="B67" s="166">
        <f t="shared" si="0"/>
        <v>1980</v>
      </c>
      <c r="C67" s="179"/>
      <c r="D67" s="180"/>
      <c r="E67" s="175">
        <v>1980</v>
      </c>
      <c r="F67" s="179">
        <v>348</v>
      </c>
      <c r="G67" s="180">
        <v>684</v>
      </c>
      <c r="H67" s="169"/>
    </row>
    <row r="68" spans="1:8" ht="16.5" thickBot="1">
      <c r="A68" s="71" t="s">
        <v>65</v>
      </c>
      <c r="B68" s="166">
        <f t="shared" si="0"/>
        <v>60</v>
      </c>
      <c r="C68" s="182"/>
      <c r="D68" s="183"/>
      <c r="E68" s="175">
        <v>60</v>
      </c>
      <c r="F68" s="182"/>
      <c r="G68" s="183">
        <v>20</v>
      </c>
      <c r="H68" s="169"/>
    </row>
    <row r="69" spans="1:8" ht="16.5" thickBot="1">
      <c r="A69" s="85" t="s">
        <v>66</v>
      </c>
      <c r="B69" s="101">
        <f>SUM(B6:B68)</f>
        <v>13673</v>
      </c>
      <c r="C69" s="101">
        <f t="shared" ref="C69:H69" si="2">SUM(C6:C68)</f>
        <v>1383</v>
      </c>
      <c r="D69" s="101">
        <f t="shared" si="2"/>
        <v>987</v>
      </c>
      <c r="E69" s="101">
        <f t="shared" si="2"/>
        <v>11303</v>
      </c>
      <c r="F69" s="101">
        <f t="shared" si="2"/>
        <v>2550</v>
      </c>
      <c r="G69" s="101">
        <f t="shared" si="2"/>
        <v>9104</v>
      </c>
      <c r="H69" s="101">
        <f t="shared" si="2"/>
        <v>15120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14" style="5" customWidth="1"/>
    <col min="3" max="3" width="27.7109375" style="5" customWidth="1"/>
    <col min="4" max="4" width="19.140625" style="5" customWidth="1"/>
    <col min="5" max="5" width="12.5703125" style="5" customWidth="1"/>
    <col min="6" max="6" width="17.42578125" style="2" customWidth="1"/>
    <col min="7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>
      <c r="B1" s="232" t="s">
        <v>141</v>
      </c>
      <c r="C1" s="232"/>
      <c r="D1" s="232"/>
      <c r="E1" s="232"/>
      <c r="F1" s="232"/>
      <c r="G1" s="232"/>
      <c r="H1" s="232"/>
    </row>
    <row r="2" spans="1:8" ht="23.25" customHeight="1">
      <c r="B2" s="232"/>
      <c r="C2" s="232"/>
      <c r="D2" s="232"/>
      <c r="E2" s="232"/>
      <c r="F2" s="232"/>
      <c r="G2" s="232"/>
      <c r="H2" s="232"/>
    </row>
    <row r="3" spans="1:8" ht="22.5" customHeight="1" thickBot="1">
      <c r="A3" s="3" t="s">
        <v>142</v>
      </c>
      <c r="B3" s="1"/>
      <c r="C3" s="1"/>
      <c r="D3" s="1"/>
      <c r="E3" s="1"/>
    </row>
    <row r="4" spans="1:8" ht="25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4.7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5985</v>
      </c>
      <c r="C6" s="185"/>
      <c r="D6" s="186"/>
      <c r="E6" s="184">
        <v>5985</v>
      </c>
      <c r="F6" s="185"/>
      <c r="G6" s="186">
        <v>3000</v>
      </c>
      <c r="H6" s="150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151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151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151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151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151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151"/>
    </row>
    <row r="13" spans="1:8" ht="14.4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151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151"/>
    </row>
    <row r="15" spans="1:8" ht="16.5" thickBot="1">
      <c r="A15" s="70" t="s">
        <v>13</v>
      </c>
      <c r="B15" s="166">
        <f t="shared" si="0"/>
        <v>2500</v>
      </c>
      <c r="C15" s="176"/>
      <c r="D15" s="174"/>
      <c r="E15" s="175">
        <v>2500</v>
      </c>
      <c r="F15" s="176"/>
      <c r="G15" s="174">
        <v>1500</v>
      </c>
      <c r="H15" s="151"/>
    </row>
    <row r="16" spans="1:8" ht="16.5" thickBot="1">
      <c r="A16" s="70" t="s">
        <v>14</v>
      </c>
      <c r="B16" s="166">
        <f t="shared" si="0"/>
        <v>0</v>
      </c>
      <c r="C16" s="176"/>
      <c r="D16" s="174"/>
      <c r="E16" s="175"/>
      <c r="F16" s="176"/>
      <c r="G16" s="174"/>
      <c r="H16" s="151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151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151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151"/>
    </row>
    <row r="20" spans="1:8" ht="16.5" thickBot="1">
      <c r="A20" s="70" t="s">
        <v>18</v>
      </c>
      <c r="B20" s="166">
        <f t="shared" si="0"/>
        <v>2472</v>
      </c>
      <c r="C20" s="176"/>
      <c r="D20" s="174"/>
      <c r="E20" s="175">
        <v>2472</v>
      </c>
      <c r="F20" s="176">
        <v>200</v>
      </c>
      <c r="G20" s="174">
        <v>2000</v>
      </c>
      <c r="H20" s="151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151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151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151"/>
    </row>
    <row r="24" spans="1:8" ht="15.6" customHeight="1" thickBot="1">
      <c r="A24" s="70" t="s">
        <v>22</v>
      </c>
      <c r="B24" s="166">
        <f t="shared" si="0"/>
        <v>50</v>
      </c>
      <c r="C24" s="176"/>
      <c r="D24" s="174"/>
      <c r="E24" s="175">
        <v>50</v>
      </c>
      <c r="F24" s="176"/>
      <c r="G24" s="174">
        <v>50</v>
      </c>
      <c r="H24" s="151"/>
    </row>
    <row r="25" spans="1:8" ht="15.6" customHeight="1" thickBot="1">
      <c r="A25" s="70" t="s">
        <v>23</v>
      </c>
      <c r="B25" s="166">
        <f t="shared" si="0"/>
        <v>600</v>
      </c>
      <c r="C25" s="176"/>
      <c r="D25" s="174"/>
      <c r="E25" s="175">
        <v>600</v>
      </c>
      <c r="F25" s="176"/>
      <c r="G25" s="174">
        <v>150</v>
      </c>
      <c r="H25" s="151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151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151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151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151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151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151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151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151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151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147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472</v>
      </c>
      <c r="C36" s="176"/>
      <c r="D36" s="174"/>
      <c r="E36" s="175">
        <v>472</v>
      </c>
      <c r="F36" s="176"/>
      <c r="G36" s="174">
        <v>550</v>
      </c>
      <c r="H36" s="146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151"/>
    </row>
    <row r="38" spans="1:8" ht="15.6" customHeight="1" thickBot="1">
      <c r="A38" s="70" t="s">
        <v>36</v>
      </c>
      <c r="B38" s="166">
        <f t="shared" si="0"/>
        <v>5972</v>
      </c>
      <c r="C38" s="176"/>
      <c r="D38" s="174"/>
      <c r="E38" s="175">
        <v>5972</v>
      </c>
      <c r="F38" s="176"/>
      <c r="G38" s="174">
        <v>600</v>
      </c>
      <c r="H38" s="151"/>
    </row>
    <row r="39" spans="1:8" ht="15.6" customHeight="1" thickBot="1">
      <c r="A39" s="70" t="s">
        <v>37</v>
      </c>
      <c r="B39" s="166">
        <f t="shared" si="0"/>
        <v>2500</v>
      </c>
      <c r="C39" s="176">
        <v>500</v>
      </c>
      <c r="D39" s="174">
        <v>20</v>
      </c>
      <c r="E39" s="175">
        <v>1980</v>
      </c>
      <c r="F39" s="176">
        <v>50</v>
      </c>
      <c r="G39" s="174">
        <v>600</v>
      </c>
      <c r="H39" s="151"/>
    </row>
    <row r="40" spans="1:8" ht="15.6" customHeight="1" thickBot="1">
      <c r="A40" s="70" t="s">
        <v>38</v>
      </c>
      <c r="B40" s="166">
        <f t="shared" si="0"/>
        <v>8000</v>
      </c>
      <c r="C40" s="176">
        <v>4252</v>
      </c>
      <c r="D40" s="174">
        <v>8</v>
      </c>
      <c r="E40" s="175">
        <v>3740</v>
      </c>
      <c r="F40" s="176">
        <v>2000</v>
      </c>
      <c r="G40" s="174">
        <v>6600</v>
      </c>
      <c r="H40" s="151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151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151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151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151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151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151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151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151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151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151"/>
    </row>
    <row r="51" spans="1:8" ht="15" customHeight="1" thickBot="1">
      <c r="A51" s="70" t="s">
        <v>48</v>
      </c>
      <c r="B51" s="166">
        <f t="shared" si="0"/>
        <v>200</v>
      </c>
      <c r="C51" s="176"/>
      <c r="D51" s="174"/>
      <c r="E51" s="175">
        <v>200</v>
      </c>
      <c r="F51" s="176"/>
      <c r="G51" s="174">
        <v>300</v>
      </c>
      <c r="H51" s="165">
        <f t="shared" ref="H51:H54" si="1">ROUND(((B51+F51)*4)+G51*9.4,2)</f>
        <v>3620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151"/>
    </row>
    <row r="56" spans="1:8" ht="16.5" thickBot="1">
      <c r="A56" s="70" t="s">
        <v>53</v>
      </c>
      <c r="B56" s="166">
        <f t="shared" si="0"/>
        <v>1100</v>
      </c>
      <c r="C56" s="179">
        <v>50</v>
      </c>
      <c r="D56" s="152">
        <v>950</v>
      </c>
      <c r="E56" s="175">
        <v>100</v>
      </c>
      <c r="F56" s="179"/>
      <c r="G56" s="180">
        <v>500</v>
      </c>
      <c r="H56" s="151"/>
    </row>
    <row r="57" spans="1:8" ht="16.5" thickBot="1">
      <c r="A57" s="70" t="s">
        <v>54</v>
      </c>
      <c r="B57" s="166">
        <f t="shared" si="0"/>
        <v>12830</v>
      </c>
      <c r="C57" s="179">
        <v>865</v>
      </c>
      <c r="D57" s="152">
        <v>2908</v>
      </c>
      <c r="E57" s="175">
        <v>9057</v>
      </c>
      <c r="F57" s="179">
        <v>2650</v>
      </c>
      <c r="G57" s="180">
        <v>9974</v>
      </c>
      <c r="H57" s="151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151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151"/>
    </row>
    <row r="60" spans="1:8" ht="15.6" customHeight="1" thickBot="1">
      <c r="A60" s="70" t="s">
        <v>57</v>
      </c>
      <c r="B60" s="166">
        <f t="shared" si="0"/>
        <v>0</v>
      </c>
      <c r="C60" s="179"/>
      <c r="D60" s="180"/>
      <c r="E60" s="175"/>
      <c r="F60" s="179"/>
      <c r="G60" s="180"/>
      <c r="H60" s="151"/>
    </row>
    <row r="61" spans="1:8" ht="29.4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151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151"/>
    </row>
    <row r="63" spans="1:8" ht="15.6" customHeight="1" thickBot="1">
      <c r="A63" s="70" t="s">
        <v>60</v>
      </c>
      <c r="B63" s="166">
        <f t="shared" si="0"/>
        <v>2472</v>
      </c>
      <c r="C63" s="179"/>
      <c r="D63" s="181"/>
      <c r="E63" s="175">
        <v>2472</v>
      </c>
      <c r="F63" s="179">
        <v>500</v>
      </c>
      <c r="G63" s="181">
        <v>2600</v>
      </c>
      <c r="H63" s="151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151"/>
    </row>
    <row r="65" spans="1:8" ht="16.5" thickBot="1">
      <c r="A65" s="70" t="s">
        <v>62</v>
      </c>
      <c r="B65" s="166">
        <f t="shared" si="0"/>
        <v>2500</v>
      </c>
      <c r="C65" s="179"/>
      <c r="D65" s="180"/>
      <c r="E65" s="175">
        <v>2500</v>
      </c>
      <c r="F65" s="179"/>
      <c r="G65" s="180">
        <v>1800</v>
      </c>
      <c r="H65" s="151"/>
    </row>
    <row r="66" spans="1:8" ht="16.5" thickBot="1">
      <c r="A66" s="70" t="s">
        <v>63</v>
      </c>
      <c r="B66" s="166">
        <f t="shared" si="0"/>
        <v>1972</v>
      </c>
      <c r="C66" s="179"/>
      <c r="D66" s="180"/>
      <c r="E66" s="175">
        <v>1972</v>
      </c>
      <c r="F66" s="179">
        <v>100</v>
      </c>
      <c r="G66" s="180">
        <v>3000</v>
      </c>
      <c r="H66" s="165">
        <f>ROUND(((B66+F66)*4)+G66*9.4,2)</f>
        <v>36488</v>
      </c>
    </row>
    <row r="67" spans="1:8" ht="16.5" thickBot="1">
      <c r="A67" s="70" t="s">
        <v>64</v>
      </c>
      <c r="B67" s="166">
        <f t="shared" si="0"/>
        <v>3375</v>
      </c>
      <c r="C67" s="179"/>
      <c r="D67" s="180">
        <v>375</v>
      </c>
      <c r="E67" s="175">
        <v>3000</v>
      </c>
      <c r="F67" s="179">
        <v>2000</v>
      </c>
      <c r="G67" s="180">
        <v>2000</v>
      </c>
      <c r="H67" s="151"/>
    </row>
    <row r="68" spans="1:8" ht="16.5" thickBot="1">
      <c r="A68" s="71" t="s">
        <v>65</v>
      </c>
      <c r="B68" s="166">
        <f t="shared" si="0"/>
        <v>1000</v>
      </c>
      <c r="C68" s="182"/>
      <c r="D68" s="183"/>
      <c r="E68" s="175">
        <v>1000</v>
      </c>
      <c r="F68" s="182"/>
      <c r="G68" s="183">
        <v>1000</v>
      </c>
      <c r="H68" s="151"/>
    </row>
    <row r="69" spans="1:8" ht="16.5" thickBot="1">
      <c r="A69" s="85" t="s">
        <v>66</v>
      </c>
      <c r="B69" s="101">
        <f>SUM(B6:B68)</f>
        <v>54000</v>
      </c>
      <c r="C69" s="101">
        <f t="shared" ref="C69:H69" si="2">SUM(C6:C68)</f>
        <v>5667</v>
      </c>
      <c r="D69" s="101">
        <f t="shared" si="2"/>
        <v>4261</v>
      </c>
      <c r="E69" s="101">
        <f t="shared" si="2"/>
        <v>44072</v>
      </c>
      <c r="F69" s="101">
        <f t="shared" si="2"/>
        <v>7500</v>
      </c>
      <c r="G69" s="101">
        <f t="shared" si="2"/>
        <v>36224</v>
      </c>
      <c r="H69" s="101">
        <f t="shared" si="2"/>
        <v>40108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90" zoomScaleNormal="90" workbookViewId="0">
      <selection activeCell="A41" sqref="A41:XFD41"/>
    </sheetView>
  </sheetViews>
  <sheetFormatPr defaultRowHeight="15"/>
  <cols>
    <col min="1" max="1" width="48.140625" style="2" customWidth="1"/>
    <col min="2" max="2" width="9.28515625" style="5" customWidth="1"/>
    <col min="3" max="3" width="25.140625" style="5" customWidth="1"/>
    <col min="4" max="4" width="16.140625" style="5" customWidth="1"/>
    <col min="5" max="5" width="11" style="5" customWidth="1"/>
    <col min="6" max="6" width="10.85546875" style="2" customWidth="1"/>
    <col min="7" max="7" width="8.85546875" style="2"/>
    <col min="8" max="8" width="9.8554687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3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68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2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500</v>
      </c>
      <c r="C6" s="185">
        <v>15</v>
      </c>
      <c r="D6" s="186"/>
      <c r="E6" s="184">
        <v>485</v>
      </c>
      <c r="F6" s="185"/>
      <c r="G6" s="186">
        <v>500</v>
      </c>
      <c r="H6" s="98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9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9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9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9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9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99"/>
    </row>
    <row r="13" spans="1:8" ht="14.4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99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99"/>
    </row>
    <row r="15" spans="1:8" ht="16.5" thickBot="1">
      <c r="A15" s="70" t="s">
        <v>13</v>
      </c>
      <c r="B15" s="166">
        <f t="shared" si="0"/>
        <v>1300</v>
      </c>
      <c r="C15" s="176"/>
      <c r="D15" s="174"/>
      <c r="E15" s="175">
        <v>1300</v>
      </c>
      <c r="F15" s="176"/>
      <c r="G15" s="174">
        <v>360</v>
      </c>
      <c r="H15" s="99"/>
    </row>
    <row r="16" spans="1:8" ht="16.5" thickBot="1">
      <c r="A16" s="70" t="s">
        <v>14</v>
      </c>
      <c r="B16" s="166">
        <f t="shared" si="0"/>
        <v>0</v>
      </c>
      <c r="C16" s="176"/>
      <c r="D16" s="174"/>
      <c r="E16" s="175"/>
      <c r="F16" s="176"/>
      <c r="G16" s="174"/>
      <c r="H16" s="99"/>
    </row>
    <row r="17" spans="1:8" ht="16.5" thickBot="1">
      <c r="A17" s="70" t="s">
        <v>15</v>
      </c>
      <c r="B17" s="166">
        <f t="shared" si="0"/>
        <v>350</v>
      </c>
      <c r="C17" s="176"/>
      <c r="D17" s="174"/>
      <c r="E17" s="175">
        <v>350</v>
      </c>
      <c r="F17" s="176">
        <v>150</v>
      </c>
      <c r="G17" s="174">
        <v>350</v>
      </c>
      <c r="H17" s="9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9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99"/>
    </row>
    <row r="20" spans="1:8" ht="16.5" thickBot="1">
      <c r="A20" s="70" t="s">
        <v>18</v>
      </c>
      <c r="B20" s="166">
        <f t="shared" si="0"/>
        <v>1862</v>
      </c>
      <c r="C20" s="176">
        <v>10</v>
      </c>
      <c r="D20" s="174"/>
      <c r="E20" s="175">
        <v>1852</v>
      </c>
      <c r="F20" s="176">
        <v>250</v>
      </c>
      <c r="G20" s="174">
        <v>840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99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9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99"/>
    </row>
    <row r="24" spans="1:8" ht="15.6" customHeight="1" thickBot="1">
      <c r="A24" s="70" t="s">
        <v>22</v>
      </c>
      <c r="B24" s="166">
        <f t="shared" si="0"/>
        <v>350</v>
      </c>
      <c r="C24" s="176"/>
      <c r="D24" s="174"/>
      <c r="E24" s="175">
        <v>350</v>
      </c>
      <c r="F24" s="176">
        <v>50</v>
      </c>
      <c r="G24" s="174">
        <v>249</v>
      </c>
      <c r="H24" s="99"/>
    </row>
    <row r="25" spans="1:8" ht="15.6" customHeight="1" thickBot="1">
      <c r="A25" s="70" t="s">
        <v>23</v>
      </c>
      <c r="B25" s="166">
        <f t="shared" si="0"/>
        <v>0</v>
      </c>
      <c r="C25" s="176"/>
      <c r="D25" s="174"/>
      <c r="E25" s="175"/>
      <c r="F25" s="176"/>
      <c r="G25" s="174"/>
      <c r="H25" s="9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9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9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9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9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9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99"/>
    </row>
    <row r="32" spans="1:8" ht="17.45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9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9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176"/>
      <c r="D36" s="174"/>
      <c r="E36" s="175"/>
      <c r="F36" s="176"/>
      <c r="G36" s="174"/>
      <c r="H36" s="100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99"/>
    </row>
    <row r="38" spans="1:8" ht="15.6" customHeight="1" thickBot="1">
      <c r="A38" s="70" t="s">
        <v>36</v>
      </c>
      <c r="B38" s="166">
        <f t="shared" si="0"/>
        <v>2400</v>
      </c>
      <c r="C38" s="176">
        <v>40</v>
      </c>
      <c r="D38" s="174"/>
      <c r="E38" s="175">
        <v>2360</v>
      </c>
      <c r="F38" s="176">
        <v>100</v>
      </c>
      <c r="G38" s="174">
        <v>700</v>
      </c>
      <c r="H38" s="99"/>
    </row>
    <row r="39" spans="1:8" ht="15.6" customHeight="1" thickBot="1">
      <c r="A39" s="70" t="s">
        <v>37</v>
      </c>
      <c r="B39" s="166">
        <f t="shared" si="0"/>
        <v>0</v>
      </c>
      <c r="C39" s="176"/>
      <c r="D39" s="174"/>
      <c r="E39" s="175"/>
      <c r="F39" s="176"/>
      <c r="G39" s="174"/>
      <c r="H39" s="99"/>
    </row>
    <row r="40" spans="1:8" ht="15.6" customHeight="1" thickBot="1">
      <c r="A40" s="70" t="s">
        <v>38</v>
      </c>
      <c r="B40" s="166">
        <f t="shared" si="0"/>
        <v>5000</v>
      </c>
      <c r="C40" s="176">
        <v>1580</v>
      </c>
      <c r="D40" s="174">
        <v>24</v>
      </c>
      <c r="E40" s="175">
        <v>3396</v>
      </c>
      <c r="F40" s="176">
        <v>290</v>
      </c>
      <c r="G40" s="174">
        <v>1600</v>
      </c>
      <c r="H40" s="9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9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9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9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9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9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9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9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99"/>
    </row>
    <row r="50" spans="1:8" ht="17.45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99"/>
    </row>
    <row r="51" spans="1:8" ht="15" customHeight="1" thickBot="1">
      <c r="A51" s="70" t="s">
        <v>48</v>
      </c>
      <c r="B51" s="166">
        <f t="shared" si="0"/>
        <v>0</v>
      </c>
      <c r="C51" s="176"/>
      <c r="D51" s="174"/>
      <c r="E51" s="175"/>
      <c r="F51" s="176"/>
      <c r="G51" s="174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99"/>
    </row>
    <row r="56" spans="1:8" ht="16.5" thickBot="1">
      <c r="A56" s="70" t="s">
        <v>53</v>
      </c>
      <c r="B56" s="166">
        <f t="shared" si="0"/>
        <v>0</v>
      </c>
      <c r="C56" s="179"/>
      <c r="D56" s="180"/>
      <c r="E56" s="175"/>
      <c r="F56" s="179"/>
      <c r="G56" s="180"/>
      <c r="H56" s="99"/>
    </row>
    <row r="57" spans="1:8" ht="16.5" thickBot="1">
      <c r="A57" s="70" t="s">
        <v>54</v>
      </c>
      <c r="B57" s="166">
        <f t="shared" si="0"/>
        <v>10600</v>
      </c>
      <c r="C57" s="179">
        <v>1285</v>
      </c>
      <c r="D57" s="180">
        <v>2149</v>
      </c>
      <c r="E57" s="175">
        <v>7166</v>
      </c>
      <c r="F57" s="179">
        <v>1560</v>
      </c>
      <c r="G57" s="180">
        <v>3600</v>
      </c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9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99"/>
    </row>
    <row r="60" spans="1:8" ht="15.6" customHeight="1" thickBot="1">
      <c r="A60" s="70" t="s">
        <v>57</v>
      </c>
      <c r="B60" s="166">
        <f t="shared" si="0"/>
        <v>0</v>
      </c>
      <c r="C60" s="179"/>
      <c r="D60" s="180"/>
      <c r="E60" s="175"/>
      <c r="F60" s="179"/>
      <c r="G60" s="180"/>
      <c r="H60" s="99"/>
    </row>
    <row r="61" spans="1:8" ht="29.4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9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99"/>
    </row>
    <row r="63" spans="1:8" ht="15.6" customHeight="1" thickBot="1">
      <c r="A63" s="70" t="s">
        <v>60</v>
      </c>
      <c r="B63" s="166">
        <f t="shared" si="0"/>
        <v>2400</v>
      </c>
      <c r="C63" s="179">
        <v>10</v>
      </c>
      <c r="D63" s="181"/>
      <c r="E63" s="175">
        <v>2390</v>
      </c>
      <c r="F63" s="179">
        <v>250</v>
      </c>
      <c r="G63" s="181">
        <v>700</v>
      </c>
      <c r="H63" s="9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99"/>
    </row>
    <row r="65" spans="1:8" ht="16.5" thickBot="1">
      <c r="A65" s="70" t="s">
        <v>62</v>
      </c>
      <c r="B65" s="166">
        <f t="shared" si="0"/>
        <v>300</v>
      </c>
      <c r="C65" s="179"/>
      <c r="D65" s="180"/>
      <c r="E65" s="175">
        <v>300</v>
      </c>
      <c r="F65" s="179"/>
      <c r="G65" s="180">
        <v>300</v>
      </c>
      <c r="H65" s="99"/>
    </row>
    <row r="66" spans="1:8" ht="16.5" thickBot="1">
      <c r="A66" s="70" t="s">
        <v>63</v>
      </c>
      <c r="B66" s="166">
        <f t="shared" si="0"/>
        <v>188</v>
      </c>
      <c r="C66" s="179"/>
      <c r="D66" s="180"/>
      <c r="E66" s="175">
        <v>188</v>
      </c>
      <c r="F66" s="179">
        <v>600</v>
      </c>
      <c r="G66" s="180">
        <v>8300</v>
      </c>
      <c r="H66" s="165">
        <f>ROUND(((B66+F66)*4)+G66*9.4,2)</f>
        <v>81172</v>
      </c>
    </row>
    <row r="67" spans="1:8" ht="16.5" thickBot="1">
      <c r="A67" s="70" t="s">
        <v>64</v>
      </c>
      <c r="B67" s="166">
        <f t="shared" si="0"/>
        <v>1950</v>
      </c>
      <c r="C67" s="179"/>
      <c r="D67" s="180"/>
      <c r="E67" s="175">
        <v>1950</v>
      </c>
      <c r="F67" s="179">
        <v>1850</v>
      </c>
      <c r="G67" s="180">
        <v>1950</v>
      </c>
      <c r="H67" s="99"/>
    </row>
    <row r="68" spans="1:8" ht="16.5" thickBot="1">
      <c r="A68" s="71" t="s">
        <v>65</v>
      </c>
      <c r="B68" s="166">
        <f t="shared" si="0"/>
        <v>800</v>
      </c>
      <c r="C68" s="182"/>
      <c r="D68" s="183"/>
      <c r="E68" s="175">
        <v>800</v>
      </c>
      <c r="F68" s="182"/>
      <c r="G68" s="183">
        <v>150</v>
      </c>
      <c r="H68" s="99"/>
    </row>
    <row r="69" spans="1:8" ht="16.5" thickBot="1">
      <c r="A69" s="85" t="s">
        <v>66</v>
      </c>
      <c r="B69" s="101">
        <f>SUM(B6:B68)</f>
        <v>28000</v>
      </c>
      <c r="C69" s="101">
        <f t="shared" ref="C69:H69" si="2">SUM(C6:C68)</f>
        <v>2940</v>
      </c>
      <c r="D69" s="101">
        <f t="shared" si="2"/>
        <v>2173</v>
      </c>
      <c r="E69" s="101">
        <f t="shared" si="2"/>
        <v>22887</v>
      </c>
      <c r="F69" s="101">
        <f t="shared" si="2"/>
        <v>5100</v>
      </c>
      <c r="G69" s="101">
        <f t="shared" si="2"/>
        <v>19599</v>
      </c>
      <c r="H69" s="101">
        <f t="shared" si="2"/>
        <v>81172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9.28515625" style="5" customWidth="1"/>
    <col min="3" max="3" width="26.140625" style="5" customWidth="1"/>
    <col min="4" max="4" width="15.7109375" style="5" customWidth="1"/>
    <col min="5" max="5" width="13" style="5" customWidth="1"/>
    <col min="6" max="6" width="15.42578125" style="2" customWidth="1"/>
    <col min="7" max="7" width="13.7109375" style="2" customWidth="1"/>
    <col min="8" max="8" width="13.5703125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6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96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9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86" t="s">
        <v>4</v>
      </c>
      <c r="B6" s="47">
        <f>C6+D6+E6</f>
        <v>4900</v>
      </c>
      <c r="C6" s="201"/>
      <c r="D6" s="202"/>
      <c r="E6" s="200">
        <v>4900</v>
      </c>
      <c r="F6" s="201"/>
      <c r="G6" s="202">
        <v>2550</v>
      </c>
      <c r="H6" s="168"/>
    </row>
    <row r="7" spans="1:8" ht="15.75">
      <c r="A7" s="70" t="s">
        <v>5</v>
      </c>
      <c r="B7" s="47">
        <f>C7+D7+E7</f>
        <v>0</v>
      </c>
      <c r="C7" s="192"/>
      <c r="D7" s="190"/>
      <c r="E7" s="191"/>
      <c r="F7" s="192"/>
      <c r="G7" s="190"/>
      <c r="H7" s="169"/>
    </row>
    <row r="8" spans="1:8" ht="15.75">
      <c r="A8" s="70" t="s">
        <v>6</v>
      </c>
      <c r="B8" s="179">
        <f t="shared" ref="B8:B68" si="0">C8+D8+E8</f>
        <v>0</v>
      </c>
      <c r="C8" s="192"/>
      <c r="D8" s="190"/>
      <c r="E8" s="191"/>
      <c r="F8" s="192"/>
      <c r="G8" s="190"/>
      <c r="H8" s="169"/>
    </row>
    <row r="9" spans="1:8" ht="15.75">
      <c r="A9" s="70" t="s">
        <v>7</v>
      </c>
      <c r="B9" s="179">
        <f t="shared" si="0"/>
        <v>0</v>
      </c>
      <c r="C9" s="192"/>
      <c r="D9" s="190"/>
      <c r="E9" s="191"/>
      <c r="F9" s="192"/>
      <c r="G9" s="190"/>
      <c r="H9" s="169"/>
    </row>
    <row r="10" spans="1:8" ht="15.75">
      <c r="A10" s="70" t="s">
        <v>8</v>
      </c>
      <c r="B10" s="179">
        <f t="shared" si="0"/>
        <v>0</v>
      </c>
      <c r="C10" s="192"/>
      <c r="D10" s="190"/>
      <c r="E10" s="191"/>
      <c r="F10" s="192"/>
      <c r="G10" s="190"/>
      <c r="H10" s="169"/>
    </row>
    <row r="11" spans="1:8" ht="15.75">
      <c r="A11" s="70" t="s">
        <v>9</v>
      </c>
      <c r="B11" s="179">
        <f t="shared" si="0"/>
        <v>0</v>
      </c>
      <c r="C11" s="192"/>
      <c r="D11" s="190"/>
      <c r="E11" s="191"/>
      <c r="F11" s="192"/>
      <c r="G11" s="190"/>
      <c r="H11" s="169"/>
    </row>
    <row r="12" spans="1:8" ht="15.75">
      <c r="A12" s="70" t="s">
        <v>10</v>
      </c>
      <c r="B12" s="179">
        <f t="shared" si="0"/>
        <v>0</v>
      </c>
      <c r="C12" s="192"/>
      <c r="D12" s="190"/>
      <c r="E12" s="191"/>
      <c r="F12" s="192"/>
      <c r="G12" s="190"/>
      <c r="H12" s="169"/>
    </row>
    <row r="13" spans="1:8" ht="14.45" customHeight="1">
      <c r="A13" s="70" t="s">
        <v>11</v>
      </c>
      <c r="B13" s="179">
        <f t="shared" si="0"/>
        <v>0</v>
      </c>
      <c r="C13" s="192"/>
      <c r="D13" s="190"/>
      <c r="E13" s="191"/>
      <c r="F13" s="192"/>
      <c r="G13" s="190"/>
      <c r="H13" s="169"/>
    </row>
    <row r="14" spans="1:8" ht="15.75">
      <c r="A14" s="70" t="s">
        <v>12</v>
      </c>
      <c r="B14" s="179">
        <f t="shared" si="0"/>
        <v>0</v>
      </c>
      <c r="C14" s="192"/>
      <c r="D14" s="190"/>
      <c r="E14" s="191"/>
      <c r="F14" s="192"/>
      <c r="G14" s="190"/>
      <c r="H14" s="169"/>
    </row>
    <row r="15" spans="1:8" ht="15.75">
      <c r="A15" s="70" t="s">
        <v>13</v>
      </c>
      <c r="B15" s="179">
        <f t="shared" si="0"/>
        <v>2700</v>
      </c>
      <c r="C15" s="192"/>
      <c r="D15" s="190"/>
      <c r="E15" s="191">
        <v>2700</v>
      </c>
      <c r="F15" s="192"/>
      <c r="G15" s="190">
        <v>600</v>
      </c>
      <c r="H15" s="169"/>
    </row>
    <row r="16" spans="1:8" ht="15.75">
      <c r="A16" s="70" t="s">
        <v>14</v>
      </c>
      <c r="B16" s="179">
        <f t="shared" si="0"/>
        <v>668</v>
      </c>
      <c r="C16" s="192"/>
      <c r="D16" s="190"/>
      <c r="E16" s="191">
        <v>668</v>
      </c>
      <c r="F16" s="192"/>
      <c r="G16" s="190">
        <v>80</v>
      </c>
      <c r="H16" s="169"/>
    </row>
    <row r="17" spans="1:8" ht="15.75">
      <c r="A17" s="70" t="s">
        <v>15</v>
      </c>
      <c r="B17" s="179">
        <f t="shared" si="0"/>
        <v>0</v>
      </c>
      <c r="C17" s="192"/>
      <c r="D17" s="190"/>
      <c r="E17" s="191"/>
      <c r="F17" s="192"/>
      <c r="G17" s="190">
        <v>700</v>
      </c>
      <c r="H17" s="169"/>
    </row>
    <row r="18" spans="1:8" ht="15.75">
      <c r="A18" s="70" t="s">
        <v>16</v>
      </c>
      <c r="B18" s="179">
        <f t="shared" si="0"/>
        <v>0</v>
      </c>
      <c r="C18" s="192"/>
      <c r="D18" s="190"/>
      <c r="E18" s="191"/>
      <c r="F18" s="192"/>
      <c r="G18" s="190"/>
      <c r="H18" s="169"/>
    </row>
    <row r="19" spans="1:8" ht="15.75">
      <c r="A19" s="70" t="s">
        <v>17</v>
      </c>
      <c r="B19" s="179">
        <f t="shared" si="0"/>
        <v>0</v>
      </c>
      <c r="C19" s="192"/>
      <c r="D19" s="190"/>
      <c r="E19" s="191"/>
      <c r="F19" s="192"/>
      <c r="G19" s="190"/>
      <c r="H19" s="169"/>
    </row>
    <row r="20" spans="1:8" ht="15.75">
      <c r="A20" s="70" t="s">
        <v>18</v>
      </c>
      <c r="B20" s="179">
        <f t="shared" si="0"/>
        <v>4000</v>
      </c>
      <c r="C20" s="192"/>
      <c r="D20" s="190"/>
      <c r="E20" s="191">
        <v>4000</v>
      </c>
      <c r="F20" s="192"/>
      <c r="G20" s="190">
        <v>2050</v>
      </c>
      <c r="H20" s="169"/>
    </row>
    <row r="21" spans="1:8" ht="15.6" customHeight="1">
      <c r="A21" s="70" t="s">
        <v>19</v>
      </c>
      <c r="B21" s="179">
        <f t="shared" si="0"/>
        <v>0</v>
      </c>
      <c r="C21" s="192"/>
      <c r="D21" s="190"/>
      <c r="E21" s="191"/>
      <c r="F21" s="192"/>
      <c r="G21" s="190"/>
      <c r="H21" s="169"/>
    </row>
    <row r="22" spans="1:8" ht="15.75">
      <c r="A22" s="70" t="s">
        <v>20</v>
      </c>
      <c r="B22" s="179">
        <f t="shared" si="0"/>
        <v>0</v>
      </c>
      <c r="C22" s="192"/>
      <c r="D22" s="190"/>
      <c r="E22" s="191"/>
      <c r="F22" s="192"/>
      <c r="G22" s="190"/>
      <c r="H22" s="169"/>
    </row>
    <row r="23" spans="1:8" ht="15.75">
      <c r="A23" s="70" t="s">
        <v>21</v>
      </c>
      <c r="B23" s="179">
        <f t="shared" si="0"/>
        <v>0</v>
      </c>
      <c r="C23" s="192"/>
      <c r="D23" s="190"/>
      <c r="E23" s="191"/>
      <c r="F23" s="192"/>
      <c r="G23" s="190"/>
      <c r="H23" s="169"/>
    </row>
    <row r="24" spans="1:8" ht="15.6" customHeight="1">
      <c r="A24" s="70" t="s">
        <v>22</v>
      </c>
      <c r="B24" s="179">
        <f t="shared" si="0"/>
        <v>3000</v>
      </c>
      <c r="C24" s="192"/>
      <c r="D24" s="190"/>
      <c r="E24" s="191">
        <v>3000</v>
      </c>
      <c r="F24" s="192">
        <v>1800</v>
      </c>
      <c r="G24" s="190">
        <v>5500</v>
      </c>
      <c r="H24" s="169"/>
    </row>
    <row r="25" spans="1:8" ht="15.6" customHeight="1">
      <c r="A25" s="70" t="s">
        <v>23</v>
      </c>
      <c r="B25" s="179">
        <f t="shared" si="0"/>
        <v>300</v>
      </c>
      <c r="C25" s="192"/>
      <c r="D25" s="190"/>
      <c r="E25" s="191">
        <v>300</v>
      </c>
      <c r="F25" s="192"/>
      <c r="G25" s="190"/>
      <c r="H25" s="169"/>
    </row>
    <row r="26" spans="1:8" ht="15.6" customHeight="1">
      <c r="A26" s="70" t="s">
        <v>24</v>
      </c>
      <c r="B26" s="179">
        <f t="shared" si="0"/>
        <v>0</v>
      </c>
      <c r="C26" s="192"/>
      <c r="D26" s="190"/>
      <c r="E26" s="191"/>
      <c r="F26" s="192"/>
      <c r="G26" s="190"/>
      <c r="H26" s="169"/>
    </row>
    <row r="27" spans="1:8" ht="15.6" customHeight="1">
      <c r="A27" s="70" t="s">
        <v>25</v>
      </c>
      <c r="B27" s="179">
        <f t="shared" si="0"/>
        <v>0</v>
      </c>
      <c r="C27" s="192"/>
      <c r="D27" s="190"/>
      <c r="E27" s="191"/>
      <c r="F27" s="192"/>
      <c r="G27" s="190"/>
      <c r="H27" s="169"/>
    </row>
    <row r="28" spans="1:8" ht="15.6" customHeight="1">
      <c r="A28" s="70" t="s">
        <v>26</v>
      </c>
      <c r="B28" s="179">
        <f t="shared" si="0"/>
        <v>0</v>
      </c>
      <c r="C28" s="192"/>
      <c r="D28" s="190"/>
      <c r="E28" s="191"/>
      <c r="F28" s="192"/>
      <c r="G28" s="190"/>
      <c r="H28" s="169"/>
    </row>
    <row r="29" spans="1:8" ht="15.6" customHeight="1">
      <c r="A29" s="70" t="s">
        <v>27</v>
      </c>
      <c r="B29" s="179">
        <f t="shared" si="0"/>
        <v>0</v>
      </c>
      <c r="C29" s="192"/>
      <c r="D29" s="190"/>
      <c r="E29" s="191"/>
      <c r="F29" s="192"/>
      <c r="G29" s="190"/>
      <c r="H29" s="169"/>
    </row>
    <row r="30" spans="1:8" ht="15.6" customHeight="1">
      <c r="A30" s="70" t="s">
        <v>28</v>
      </c>
      <c r="B30" s="179">
        <f t="shared" si="0"/>
        <v>0</v>
      </c>
      <c r="C30" s="192"/>
      <c r="D30" s="190"/>
      <c r="E30" s="191"/>
      <c r="F30" s="192"/>
      <c r="G30" s="190"/>
      <c r="H30" s="169"/>
    </row>
    <row r="31" spans="1:8" ht="15.6" customHeight="1">
      <c r="A31" s="70" t="s">
        <v>29</v>
      </c>
      <c r="B31" s="179">
        <f t="shared" si="0"/>
        <v>0</v>
      </c>
      <c r="C31" s="192"/>
      <c r="D31" s="190"/>
      <c r="E31" s="191"/>
      <c r="F31" s="192"/>
      <c r="G31" s="190"/>
      <c r="H31" s="169"/>
    </row>
    <row r="32" spans="1:8" ht="17.45" customHeight="1">
      <c r="A32" s="70" t="s">
        <v>30</v>
      </c>
      <c r="B32" s="179">
        <f t="shared" si="0"/>
        <v>0</v>
      </c>
      <c r="C32" s="192"/>
      <c r="D32" s="190"/>
      <c r="E32" s="191"/>
      <c r="F32" s="192"/>
      <c r="G32" s="190"/>
      <c r="H32" s="169"/>
    </row>
    <row r="33" spans="1:8" ht="15.75">
      <c r="A33" s="70" t="s">
        <v>31</v>
      </c>
      <c r="B33" s="179">
        <f t="shared" si="0"/>
        <v>0</v>
      </c>
      <c r="C33" s="192"/>
      <c r="D33" s="190"/>
      <c r="E33" s="191"/>
      <c r="F33" s="192"/>
      <c r="G33" s="190"/>
      <c r="H33" s="169"/>
    </row>
    <row r="34" spans="1:8" ht="16.899999999999999" customHeight="1">
      <c r="A34" s="70" t="s">
        <v>32</v>
      </c>
      <c r="B34" s="179">
        <f t="shared" si="0"/>
        <v>0</v>
      </c>
      <c r="C34" s="192"/>
      <c r="D34" s="190"/>
      <c r="E34" s="191"/>
      <c r="F34" s="192"/>
      <c r="G34" s="190"/>
      <c r="H34" s="169"/>
    </row>
    <row r="35" spans="1:8" ht="15.6" customHeight="1">
      <c r="A35" s="70" t="s">
        <v>33</v>
      </c>
      <c r="B35" s="179">
        <f t="shared" si="0"/>
        <v>0</v>
      </c>
      <c r="C35" s="192"/>
      <c r="D35" s="190"/>
      <c r="E35" s="191"/>
      <c r="F35" s="192"/>
      <c r="G35" s="190"/>
      <c r="H35" s="165">
        <f>ROUND(((B35+F35)*4)+G35*9.4,2)</f>
        <v>0</v>
      </c>
    </row>
    <row r="36" spans="1:8" ht="15.6" customHeight="1">
      <c r="A36" s="70" t="s">
        <v>34</v>
      </c>
      <c r="B36" s="179">
        <f t="shared" si="0"/>
        <v>2800</v>
      </c>
      <c r="C36" s="192"/>
      <c r="D36" s="190"/>
      <c r="E36" s="191">
        <v>2800</v>
      </c>
      <c r="F36" s="192"/>
      <c r="G36" s="190">
        <v>1450</v>
      </c>
      <c r="H36" s="164"/>
    </row>
    <row r="37" spans="1:8" ht="15.75">
      <c r="A37" s="70" t="s">
        <v>35</v>
      </c>
      <c r="B37" s="179">
        <f t="shared" si="0"/>
        <v>0</v>
      </c>
      <c r="C37" s="192"/>
      <c r="D37" s="190"/>
      <c r="E37" s="191"/>
      <c r="F37" s="192"/>
      <c r="G37" s="190"/>
      <c r="H37" s="169"/>
    </row>
    <row r="38" spans="1:8" ht="15.6" customHeight="1">
      <c r="A38" s="70" t="s">
        <v>36</v>
      </c>
      <c r="B38" s="179">
        <f t="shared" si="0"/>
        <v>3800</v>
      </c>
      <c r="C38" s="192"/>
      <c r="D38" s="190"/>
      <c r="E38" s="191">
        <v>3800</v>
      </c>
      <c r="F38" s="192"/>
      <c r="G38" s="190">
        <v>2200</v>
      </c>
      <c r="H38" s="169"/>
    </row>
    <row r="39" spans="1:8" ht="15.6" customHeight="1">
      <c r="A39" s="70" t="s">
        <v>37</v>
      </c>
      <c r="B39" s="179">
        <f t="shared" si="0"/>
        <v>16000</v>
      </c>
      <c r="C39" s="192">
        <v>7500</v>
      </c>
      <c r="D39" s="190"/>
      <c r="E39" s="191">
        <v>8500</v>
      </c>
      <c r="F39" s="192">
        <v>5100</v>
      </c>
      <c r="G39" s="190">
        <v>12000</v>
      </c>
      <c r="H39" s="169"/>
    </row>
    <row r="40" spans="1:8" ht="15.6" customHeight="1">
      <c r="A40" s="70" t="s">
        <v>38</v>
      </c>
      <c r="B40" s="179">
        <f t="shared" si="0"/>
        <v>0</v>
      </c>
      <c r="C40" s="192"/>
      <c r="D40" s="190"/>
      <c r="E40" s="191"/>
      <c r="F40" s="192"/>
      <c r="G40" s="190"/>
      <c r="H40" s="169"/>
    </row>
    <row r="41" spans="1:8" ht="15.6" customHeight="1">
      <c r="A41" s="70" t="s">
        <v>39</v>
      </c>
      <c r="B41" s="179">
        <f t="shared" si="0"/>
        <v>9000</v>
      </c>
      <c r="C41" s="192"/>
      <c r="D41" s="190"/>
      <c r="E41" s="191">
        <v>9000</v>
      </c>
      <c r="F41" s="192"/>
      <c r="G41" s="190"/>
      <c r="H41" s="169"/>
    </row>
    <row r="42" spans="1:8" ht="15.6" customHeight="1">
      <c r="A42" s="70" t="s">
        <v>40</v>
      </c>
      <c r="B42" s="179">
        <f t="shared" si="0"/>
        <v>0</v>
      </c>
      <c r="C42" s="192"/>
      <c r="D42" s="190"/>
      <c r="E42" s="191"/>
      <c r="F42" s="192"/>
      <c r="G42" s="190"/>
      <c r="H42" s="169"/>
    </row>
    <row r="43" spans="1:8" ht="15" customHeight="1">
      <c r="A43" s="70" t="s">
        <v>41</v>
      </c>
      <c r="B43" s="179">
        <f t="shared" si="0"/>
        <v>0</v>
      </c>
      <c r="C43" s="192"/>
      <c r="D43" s="190"/>
      <c r="E43" s="191"/>
      <c r="F43" s="192"/>
      <c r="G43" s="190"/>
      <c r="H43" s="169"/>
    </row>
    <row r="44" spans="1:8" ht="30.6" customHeight="1">
      <c r="A44" s="70" t="s">
        <v>82</v>
      </c>
      <c r="B44" s="179">
        <f t="shared" si="0"/>
        <v>8000</v>
      </c>
      <c r="C44" s="192"/>
      <c r="D44" s="190"/>
      <c r="E44" s="191">
        <v>8000</v>
      </c>
      <c r="F44" s="192"/>
      <c r="G44" s="190"/>
      <c r="H44" s="169"/>
    </row>
    <row r="45" spans="1:8" ht="15.6" customHeight="1">
      <c r="A45" s="70" t="s">
        <v>42</v>
      </c>
      <c r="B45" s="179">
        <f t="shared" si="0"/>
        <v>0</v>
      </c>
      <c r="C45" s="192"/>
      <c r="D45" s="190"/>
      <c r="E45" s="191"/>
      <c r="F45" s="192"/>
      <c r="G45" s="190"/>
      <c r="H45" s="169"/>
    </row>
    <row r="46" spans="1:8" ht="15.6" customHeight="1">
      <c r="A46" s="70" t="s">
        <v>43</v>
      </c>
      <c r="B46" s="179">
        <f t="shared" si="0"/>
        <v>0</v>
      </c>
      <c r="C46" s="193"/>
      <c r="D46" s="194"/>
      <c r="E46" s="191"/>
      <c r="F46" s="193"/>
      <c r="G46" s="194"/>
      <c r="H46" s="169"/>
    </row>
    <row r="47" spans="1:8" s="5" customFormat="1" ht="15.75">
      <c r="A47" s="70" t="s">
        <v>44</v>
      </c>
      <c r="B47" s="179">
        <f t="shared" si="0"/>
        <v>0</v>
      </c>
      <c r="C47" s="193"/>
      <c r="D47" s="194"/>
      <c r="E47" s="191"/>
      <c r="F47" s="193"/>
      <c r="G47" s="194"/>
      <c r="H47" s="169"/>
    </row>
    <row r="48" spans="1:8" ht="15.75">
      <c r="A48" s="70" t="s">
        <v>45</v>
      </c>
      <c r="B48" s="179">
        <f t="shared" si="0"/>
        <v>0</v>
      </c>
      <c r="C48" s="192"/>
      <c r="D48" s="190"/>
      <c r="E48" s="191"/>
      <c r="F48" s="192"/>
      <c r="G48" s="190"/>
      <c r="H48" s="169"/>
    </row>
    <row r="49" spans="1:8" ht="15.75">
      <c r="A49" s="70" t="s">
        <v>46</v>
      </c>
      <c r="B49" s="179">
        <f t="shared" si="0"/>
        <v>0</v>
      </c>
      <c r="C49" s="192"/>
      <c r="D49" s="190"/>
      <c r="E49" s="191"/>
      <c r="F49" s="192"/>
      <c r="G49" s="190"/>
      <c r="H49" s="169"/>
    </row>
    <row r="50" spans="1:8" ht="17.45" customHeight="1">
      <c r="A50" s="70" t="s">
        <v>47</v>
      </c>
      <c r="B50" s="179">
        <f t="shared" si="0"/>
        <v>0</v>
      </c>
      <c r="C50" s="192"/>
      <c r="D50" s="190"/>
      <c r="E50" s="191"/>
      <c r="F50" s="192"/>
      <c r="G50" s="190"/>
      <c r="H50" s="169"/>
    </row>
    <row r="51" spans="1:8" ht="15" customHeight="1">
      <c r="A51" s="70" t="s">
        <v>48</v>
      </c>
      <c r="B51" s="179">
        <f t="shared" si="0"/>
        <v>100</v>
      </c>
      <c r="C51" s="192"/>
      <c r="D51" s="190"/>
      <c r="E51" s="191">
        <v>100</v>
      </c>
      <c r="F51" s="192"/>
      <c r="G51" s="190">
        <v>1000</v>
      </c>
      <c r="H51" s="165">
        <f t="shared" ref="H51:H54" si="1">ROUND(((B51+F51)*4)+G51*9.4,2)</f>
        <v>9800</v>
      </c>
    </row>
    <row r="52" spans="1:8" ht="15.75">
      <c r="A52" s="70" t="s">
        <v>49</v>
      </c>
      <c r="B52" s="179">
        <f t="shared" si="0"/>
        <v>0</v>
      </c>
      <c r="C52" s="195"/>
      <c r="D52" s="196"/>
      <c r="E52" s="191"/>
      <c r="F52" s="195"/>
      <c r="G52" s="196"/>
      <c r="H52" s="165">
        <f t="shared" si="1"/>
        <v>0</v>
      </c>
    </row>
    <row r="53" spans="1:8" ht="15.75">
      <c r="A53" s="70" t="s">
        <v>50</v>
      </c>
      <c r="B53" s="179">
        <f t="shared" si="0"/>
        <v>0</v>
      </c>
      <c r="C53" s="195"/>
      <c r="D53" s="196"/>
      <c r="E53" s="191"/>
      <c r="F53" s="195"/>
      <c r="G53" s="196"/>
      <c r="H53" s="165">
        <f t="shared" si="1"/>
        <v>0</v>
      </c>
    </row>
    <row r="54" spans="1:8" ht="15.75">
      <c r="A54" s="70" t="s">
        <v>51</v>
      </c>
      <c r="B54" s="179">
        <f t="shared" si="0"/>
        <v>0</v>
      </c>
      <c r="C54" s="195"/>
      <c r="D54" s="196"/>
      <c r="E54" s="191"/>
      <c r="F54" s="195"/>
      <c r="G54" s="196"/>
      <c r="H54" s="165">
        <f t="shared" si="1"/>
        <v>0</v>
      </c>
    </row>
    <row r="55" spans="1:8" ht="15.75">
      <c r="A55" s="70" t="s">
        <v>52</v>
      </c>
      <c r="B55" s="179">
        <f t="shared" si="0"/>
        <v>0</v>
      </c>
      <c r="C55" s="195"/>
      <c r="D55" s="196"/>
      <c r="E55" s="191"/>
      <c r="F55" s="195"/>
      <c r="G55" s="196"/>
      <c r="H55" s="169"/>
    </row>
    <row r="56" spans="1:8" ht="15.75">
      <c r="A56" s="70" t="s">
        <v>53</v>
      </c>
      <c r="B56" s="179">
        <f t="shared" si="0"/>
        <v>0</v>
      </c>
      <c r="C56" s="195"/>
      <c r="D56" s="196"/>
      <c r="E56" s="191"/>
      <c r="F56" s="195"/>
      <c r="G56" s="196"/>
      <c r="H56" s="169"/>
    </row>
    <row r="57" spans="1:8" ht="15.75">
      <c r="A57" s="70" t="s">
        <v>54</v>
      </c>
      <c r="B57" s="179">
        <f t="shared" si="0"/>
        <v>13700</v>
      </c>
      <c r="C57" s="195">
        <v>712</v>
      </c>
      <c r="D57" s="196">
        <v>6006</v>
      </c>
      <c r="E57" s="191">
        <v>6982</v>
      </c>
      <c r="F57" s="195">
        <v>9548</v>
      </c>
      <c r="G57" s="196">
        <v>16500</v>
      </c>
      <c r="H57" s="169"/>
    </row>
    <row r="58" spans="1:8" ht="16.149999999999999" customHeight="1">
      <c r="A58" s="70" t="s">
        <v>55</v>
      </c>
      <c r="B58" s="179">
        <f t="shared" si="0"/>
        <v>0</v>
      </c>
      <c r="C58" s="195"/>
      <c r="D58" s="196"/>
      <c r="E58" s="191"/>
      <c r="F58" s="195"/>
      <c r="G58" s="196"/>
      <c r="H58" s="169"/>
    </row>
    <row r="59" spans="1:8" ht="15.75">
      <c r="A59" s="70" t="s">
        <v>56</v>
      </c>
      <c r="B59" s="179">
        <f t="shared" si="0"/>
        <v>0</v>
      </c>
      <c r="C59" s="195"/>
      <c r="D59" s="196"/>
      <c r="E59" s="191"/>
      <c r="F59" s="195"/>
      <c r="G59" s="196"/>
      <c r="H59" s="169"/>
    </row>
    <row r="60" spans="1:8" ht="15.6" customHeight="1">
      <c r="A60" s="70" t="s">
        <v>57</v>
      </c>
      <c r="B60" s="179">
        <f t="shared" si="0"/>
        <v>0</v>
      </c>
      <c r="C60" s="195"/>
      <c r="D60" s="196"/>
      <c r="E60" s="191"/>
      <c r="F60" s="195"/>
      <c r="G60" s="196"/>
      <c r="H60" s="169"/>
    </row>
    <row r="61" spans="1:8" ht="29.45" customHeight="1">
      <c r="A61" s="70" t="s">
        <v>58</v>
      </c>
      <c r="B61" s="179">
        <f t="shared" si="0"/>
        <v>0</v>
      </c>
      <c r="C61" s="195"/>
      <c r="D61" s="196"/>
      <c r="E61" s="191"/>
      <c r="F61" s="195"/>
      <c r="G61" s="196"/>
      <c r="H61" s="169"/>
    </row>
    <row r="62" spans="1:8" ht="15.75">
      <c r="A62" s="70" t="s">
        <v>59</v>
      </c>
      <c r="B62" s="179">
        <f t="shared" si="0"/>
        <v>0</v>
      </c>
      <c r="C62" s="195"/>
      <c r="D62" s="196"/>
      <c r="E62" s="191"/>
      <c r="F62" s="195"/>
      <c r="G62" s="196"/>
      <c r="H62" s="169"/>
    </row>
    <row r="63" spans="1:8" ht="15.6" customHeight="1">
      <c r="A63" s="70" t="s">
        <v>60</v>
      </c>
      <c r="B63" s="179">
        <f t="shared" si="0"/>
        <v>3700</v>
      </c>
      <c r="C63" s="195"/>
      <c r="D63" s="197"/>
      <c r="E63" s="191">
        <v>3700</v>
      </c>
      <c r="F63" s="195"/>
      <c r="G63" s="197">
        <v>3230</v>
      </c>
      <c r="H63" s="169"/>
    </row>
    <row r="64" spans="1:8" ht="15.75">
      <c r="A64" s="70" t="s">
        <v>61</v>
      </c>
      <c r="B64" s="179">
        <f t="shared" si="0"/>
        <v>0</v>
      </c>
      <c r="C64" s="195"/>
      <c r="D64" s="196"/>
      <c r="E64" s="191"/>
      <c r="F64" s="195"/>
      <c r="G64" s="196"/>
      <c r="H64" s="169"/>
    </row>
    <row r="65" spans="1:8" ht="15.75">
      <c r="A65" s="70" t="s">
        <v>62</v>
      </c>
      <c r="B65" s="179">
        <f t="shared" si="0"/>
        <v>800</v>
      </c>
      <c r="C65" s="195"/>
      <c r="D65" s="196"/>
      <c r="E65" s="191">
        <v>800</v>
      </c>
      <c r="F65" s="195"/>
      <c r="G65" s="196">
        <v>150</v>
      </c>
      <c r="H65" s="169"/>
    </row>
    <row r="66" spans="1:8" ht="15.75">
      <c r="A66" s="70" t="s">
        <v>63</v>
      </c>
      <c r="B66" s="179">
        <f t="shared" si="0"/>
        <v>2700</v>
      </c>
      <c r="C66" s="195"/>
      <c r="D66" s="196"/>
      <c r="E66" s="191">
        <v>2700</v>
      </c>
      <c r="F66" s="195"/>
      <c r="G66" s="196">
        <v>10535</v>
      </c>
      <c r="H66" s="165">
        <f>ROUND(((B66+F66)*4)+G66*9.4,2)</f>
        <v>109829</v>
      </c>
    </row>
    <row r="67" spans="1:8" ht="15.75">
      <c r="A67" s="70" t="s">
        <v>64</v>
      </c>
      <c r="B67" s="179">
        <f t="shared" si="0"/>
        <v>1000</v>
      </c>
      <c r="C67" s="195"/>
      <c r="D67" s="196"/>
      <c r="E67" s="191">
        <v>1000</v>
      </c>
      <c r="F67" s="195">
        <v>1000</v>
      </c>
      <c r="G67" s="196">
        <v>3200</v>
      </c>
      <c r="H67" s="169"/>
    </row>
    <row r="68" spans="1:8" ht="16.5" thickBot="1">
      <c r="A68" s="71" t="s">
        <v>65</v>
      </c>
      <c r="B68" s="179">
        <f t="shared" si="0"/>
        <v>0</v>
      </c>
      <c r="C68" s="198"/>
      <c r="D68" s="199"/>
      <c r="E68" s="191"/>
      <c r="F68" s="198"/>
      <c r="G68" s="199"/>
      <c r="H68" s="169"/>
    </row>
    <row r="69" spans="1:8" ht="16.5" thickBot="1">
      <c r="A69" s="85" t="s">
        <v>66</v>
      </c>
      <c r="B69" s="101">
        <f>SUM(B6:B68)</f>
        <v>77168</v>
      </c>
      <c r="C69" s="101">
        <f t="shared" ref="C69:H69" si="2">SUM(C6:C68)</f>
        <v>8212</v>
      </c>
      <c r="D69" s="101">
        <f t="shared" si="2"/>
        <v>6006</v>
      </c>
      <c r="E69" s="101">
        <f t="shared" si="2"/>
        <v>62950</v>
      </c>
      <c r="F69" s="101">
        <f t="shared" si="2"/>
        <v>17448</v>
      </c>
      <c r="G69" s="101">
        <f t="shared" si="2"/>
        <v>61745</v>
      </c>
      <c r="H69" s="101">
        <f t="shared" si="2"/>
        <v>119629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H71"/>
  <sheetViews>
    <sheetView view="pageBreakPreview" zoomScale="80" zoomScaleNormal="80" zoomScaleSheetLayoutView="80" workbookViewId="0">
      <selection activeCell="A41" sqref="A41:XFD41"/>
    </sheetView>
  </sheetViews>
  <sheetFormatPr defaultRowHeight="15"/>
  <cols>
    <col min="1" max="1" width="48.140625" style="2" customWidth="1"/>
    <col min="2" max="2" width="9.28515625" style="5" customWidth="1"/>
    <col min="3" max="3" width="20.85546875" style="5" customWidth="1"/>
    <col min="4" max="4" width="23" style="5" customWidth="1"/>
    <col min="5" max="5" width="15.5703125" style="5" customWidth="1"/>
    <col min="6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97</v>
      </c>
      <c r="B3" s="1"/>
      <c r="C3" s="1"/>
      <c r="D3" s="1"/>
      <c r="E3" s="1"/>
    </row>
    <row r="4" spans="1:8" ht="43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91.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86" t="s">
        <v>4</v>
      </c>
      <c r="B6" s="129">
        <f>C6+D6+E6</f>
        <v>4472</v>
      </c>
      <c r="C6" s="185"/>
      <c r="D6" s="172"/>
      <c r="E6" s="189">
        <v>4472</v>
      </c>
      <c r="F6" s="185"/>
      <c r="G6" s="186">
        <v>4689</v>
      </c>
      <c r="H6" s="170"/>
    </row>
    <row r="7" spans="1:8" ht="15.75">
      <c r="A7" s="70" t="s">
        <v>5</v>
      </c>
      <c r="B7" s="129">
        <f>C7+D7+E7</f>
        <v>0</v>
      </c>
      <c r="C7" s="176"/>
      <c r="D7" s="110"/>
      <c r="E7" s="179"/>
      <c r="F7" s="176"/>
      <c r="G7" s="174"/>
      <c r="H7" s="169"/>
    </row>
    <row r="8" spans="1:8" ht="15.75">
      <c r="A8" s="70" t="s">
        <v>6</v>
      </c>
      <c r="B8" s="129">
        <f t="shared" ref="B8:B68" si="0">C8+D8+E8</f>
        <v>0</v>
      </c>
      <c r="C8" s="176"/>
      <c r="D8" s="110"/>
      <c r="E8" s="179"/>
      <c r="F8" s="176"/>
      <c r="G8" s="174"/>
      <c r="H8" s="169"/>
    </row>
    <row r="9" spans="1:8" ht="15.75">
      <c r="A9" s="70" t="s">
        <v>7</v>
      </c>
      <c r="B9" s="129">
        <f t="shared" si="0"/>
        <v>0</v>
      </c>
      <c r="C9" s="176"/>
      <c r="D9" s="110"/>
      <c r="E9" s="179"/>
      <c r="F9" s="176"/>
      <c r="G9" s="174"/>
      <c r="H9" s="169"/>
    </row>
    <row r="10" spans="1:8" ht="15.75">
      <c r="A10" s="70" t="s">
        <v>8</v>
      </c>
      <c r="B10" s="129">
        <f t="shared" si="0"/>
        <v>0</v>
      </c>
      <c r="C10" s="176"/>
      <c r="D10" s="110"/>
      <c r="E10" s="179"/>
      <c r="F10" s="176"/>
      <c r="G10" s="174"/>
      <c r="H10" s="169"/>
    </row>
    <row r="11" spans="1:8" ht="15.75">
      <c r="A11" s="70" t="s">
        <v>9</v>
      </c>
      <c r="B11" s="129">
        <f t="shared" si="0"/>
        <v>0</v>
      </c>
      <c r="C11" s="176"/>
      <c r="D11" s="110"/>
      <c r="E11" s="179"/>
      <c r="F11" s="176"/>
      <c r="G11" s="174"/>
      <c r="H11" s="169"/>
    </row>
    <row r="12" spans="1:8" ht="15.75">
      <c r="A12" s="70" t="s">
        <v>10</v>
      </c>
      <c r="B12" s="129">
        <f t="shared" si="0"/>
        <v>0</v>
      </c>
      <c r="C12" s="176"/>
      <c r="D12" s="110"/>
      <c r="E12" s="179"/>
      <c r="F12" s="176"/>
      <c r="G12" s="174"/>
      <c r="H12" s="169"/>
    </row>
    <row r="13" spans="1:8" ht="14.45" customHeight="1">
      <c r="A13" s="70" t="s">
        <v>11</v>
      </c>
      <c r="B13" s="129">
        <f t="shared" si="0"/>
        <v>737</v>
      </c>
      <c r="C13" s="176"/>
      <c r="D13" s="110"/>
      <c r="E13" s="179">
        <v>737</v>
      </c>
      <c r="F13" s="176"/>
      <c r="G13" s="174">
        <v>1600</v>
      </c>
      <c r="H13" s="169"/>
    </row>
    <row r="14" spans="1:8" ht="15.75">
      <c r="A14" s="70" t="s">
        <v>12</v>
      </c>
      <c r="B14" s="129">
        <f t="shared" si="0"/>
        <v>0</v>
      </c>
      <c r="C14" s="176"/>
      <c r="D14" s="110"/>
      <c r="E14" s="179"/>
      <c r="F14" s="176"/>
      <c r="G14" s="174"/>
      <c r="H14" s="169"/>
    </row>
    <row r="15" spans="1:8" ht="15.75">
      <c r="A15" s="70" t="s">
        <v>13</v>
      </c>
      <c r="B15" s="129">
        <f t="shared" si="0"/>
        <v>2033</v>
      </c>
      <c r="C15" s="176"/>
      <c r="D15" s="110"/>
      <c r="E15" s="179">
        <v>2033</v>
      </c>
      <c r="F15" s="176"/>
      <c r="G15" s="174">
        <v>1363</v>
      </c>
      <c r="H15" s="169"/>
    </row>
    <row r="16" spans="1:8" ht="15.75">
      <c r="A16" s="70" t="s">
        <v>14</v>
      </c>
      <c r="B16" s="129">
        <f t="shared" si="0"/>
        <v>783</v>
      </c>
      <c r="C16" s="176"/>
      <c r="D16" s="110"/>
      <c r="E16" s="179">
        <v>783</v>
      </c>
      <c r="F16" s="176"/>
      <c r="G16" s="174">
        <v>1053</v>
      </c>
      <c r="H16" s="169"/>
    </row>
    <row r="17" spans="1:8" ht="15.75">
      <c r="A17" s="70" t="s">
        <v>15</v>
      </c>
      <c r="B17" s="129">
        <f t="shared" si="0"/>
        <v>735</v>
      </c>
      <c r="C17" s="176"/>
      <c r="D17" s="110"/>
      <c r="E17" s="179">
        <v>735</v>
      </c>
      <c r="F17" s="176">
        <v>179</v>
      </c>
      <c r="G17" s="174">
        <v>1319</v>
      </c>
      <c r="H17" s="169"/>
    </row>
    <row r="18" spans="1:8" ht="15.75">
      <c r="A18" s="70" t="s">
        <v>16</v>
      </c>
      <c r="B18" s="129">
        <f t="shared" si="0"/>
        <v>1046</v>
      </c>
      <c r="C18" s="176"/>
      <c r="D18" s="110"/>
      <c r="E18" s="179">
        <v>1046</v>
      </c>
      <c r="F18" s="176"/>
      <c r="G18" s="174">
        <v>296</v>
      </c>
      <c r="H18" s="169"/>
    </row>
    <row r="19" spans="1:8" ht="15.75">
      <c r="A19" s="70" t="s">
        <v>17</v>
      </c>
      <c r="B19" s="129">
        <f t="shared" si="0"/>
        <v>0</v>
      </c>
      <c r="C19" s="176"/>
      <c r="D19" s="110"/>
      <c r="E19" s="179"/>
      <c r="F19" s="176"/>
      <c r="G19" s="174"/>
      <c r="H19" s="169"/>
    </row>
    <row r="20" spans="1:8" ht="15.75">
      <c r="A20" s="70" t="s">
        <v>18</v>
      </c>
      <c r="B20" s="129">
        <f t="shared" si="0"/>
        <v>3983</v>
      </c>
      <c r="C20" s="176"/>
      <c r="D20" s="110"/>
      <c r="E20" s="179">
        <v>3983</v>
      </c>
      <c r="F20" s="176">
        <v>174</v>
      </c>
      <c r="G20" s="174">
        <v>4204</v>
      </c>
      <c r="H20" s="169"/>
    </row>
    <row r="21" spans="1:8" ht="15.6" customHeight="1">
      <c r="A21" s="70" t="s">
        <v>19</v>
      </c>
      <c r="B21" s="129">
        <f t="shared" si="0"/>
        <v>0</v>
      </c>
      <c r="C21" s="176"/>
      <c r="D21" s="110"/>
      <c r="E21" s="179"/>
      <c r="F21" s="176"/>
      <c r="G21" s="174"/>
      <c r="H21" s="169"/>
    </row>
    <row r="22" spans="1:8" ht="15.75">
      <c r="A22" s="70" t="s">
        <v>20</v>
      </c>
      <c r="B22" s="129">
        <f t="shared" si="0"/>
        <v>0</v>
      </c>
      <c r="C22" s="176"/>
      <c r="D22" s="110"/>
      <c r="E22" s="179"/>
      <c r="F22" s="176"/>
      <c r="G22" s="174"/>
      <c r="H22" s="169"/>
    </row>
    <row r="23" spans="1:8" ht="15.75">
      <c r="A23" s="70" t="s">
        <v>21</v>
      </c>
      <c r="B23" s="129">
        <f t="shared" si="0"/>
        <v>0</v>
      </c>
      <c r="C23" s="176"/>
      <c r="D23" s="110"/>
      <c r="E23" s="179"/>
      <c r="F23" s="176"/>
      <c r="G23" s="174"/>
      <c r="H23" s="169"/>
    </row>
    <row r="24" spans="1:8" ht="15.6" customHeight="1">
      <c r="A24" s="70" t="s">
        <v>22</v>
      </c>
      <c r="B24" s="129">
        <f t="shared" si="0"/>
        <v>7614</v>
      </c>
      <c r="C24" s="176">
        <v>1182</v>
      </c>
      <c r="D24" s="110">
        <v>2951</v>
      </c>
      <c r="E24" s="179">
        <v>3481</v>
      </c>
      <c r="F24" s="176">
        <v>2537</v>
      </c>
      <c r="G24" s="174">
        <v>5282</v>
      </c>
      <c r="H24" s="169"/>
    </row>
    <row r="25" spans="1:8" ht="15.6" customHeight="1">
      <c r="A25" s="70" t="s">
        <v>23</v>
      </c>
      <c r="B25" s="129">
        <f t="shared" si="0"/>
        <v>2091</v>
      </c>
      <c r="C25" s="176"/>
      <c r="D25" s="110"/>
      <c r="E25" s="179">
        <v>2091</v>
      </c>
      <c r="F25" s="176"/>
      <c r="G25" s="174">
        <v>821</v>
      </c>
      <c r="H25" s="169"/>
    </row>
    <row r="26" spans="1:8" ht="15.6" customHeight="1">
      <c r="A26" s="70" t="s">
        <v>24</v>
      </c>
      <c r="B26" s="129">
        <f t="shared" si="0"/>
        <v>0</v>
      </c>
      <c r="C26" s="176"/>
      <c r="D26" s="110"/>
      <c r="E26" s="179"/>
      <c r="F26" s="176"/>
      <c r="G26" s="174"/>
      <c r="H26" s="169"/>
    </row>
    <row r="27" spans="1:8" ht="15.6" customHeight="1">
      <c r="A27" s="70" t="s">
        <v>25</v>
      </c>
      <c r="B27" s="129">
        <f t="shared" si="0"/>
        <v>0</v>
      </c>
      <c r="C27" s="176"/>
      <c r="D27" s="110"/>
      <c r="E27" s="179"/>
      <c r="F27" s="176"/>
      <c r="G27" s="174"/>
      <c r="H27" s="169"/>
    </row>
    <row r="28" spans="1:8" ht="15.6" customHeight="1">
      <c r="A28" s="70" t="s">
        <v>26</v>
      </c>
      <c r="B28" s="129">
        <f t="shared" si="0"/>
        <v>0</v>
      </c>
      <c r="C28" s="176"/>
      <c r="D28" s="110"/>
      <c r="E28" s="179"/>
      <c r="F28" s="176"/>
      <c r="G28" s="174"/>
      <c r="H28" s="169"/>
    </row>
    <row r="29" spans="1:8" ht="15.6" customHeight="1">
      <c r="A29" s="70" t="s">
        <v>27</v>
      </c>
      <c r="B29" s="129">
        <f t="shared" si="0"/>
        <v>0</v>
      </c>
      <c r="C29" s="176"/>
      <c r="D29" s="110"/>
      <c r="E29" s="179"/>
      <c r="F29" s="176"/>
      <c r="G29" s="174"/>
      <c r="H29" s="169"/>
    </row>
    <row r="30" spans="1:8" ht="15.6" customHeight="1">
      <c r="A30" s="70" t="s">
        <v>28</v>
      </c>
      <c r="B30" s="129">
        <f t="shared" si="0"/>
        <v>0</v>
      </c>
      <c r="C30" s="176"/>
      <c r="D30" s="110"/>
      <c r="E30" s="179"/>
      <c r="F30" s="176"/>
      <c r="G30" s="174"/>
      <c r="H30" s="169"/>
    </row>
    <row r="31" spans="1:8" ht="15.6" customHeight="1">
      <c r="A31" s="70" t="s">
        <v>29</v>
      </c>
      <c r="B31" s="129">
        <f t="shared" si="0"/>
        <v>0</v>
      </c>
      <c r="C31" s="176"/>
      <c r="D31" s="110"/>
      <c r="E31" s="179"/>
      <c r="F31" s="176"/>
      <c r="G31" s="174"/>
      <c r="H31" s="169"/>
    </row>
    <row r="32" spans="1:8" ht="17.45" customHeight="1">
      <c r="A32" s="70" t="s">
        <v>30</v>
      </c>
      <c r="B32" s="129">
        <f t="shared" si="0"/>
        <v>0</v>
      </c>
      <c r="C32" s="176"/>
      <c r="D32" s="110"/>
      <c r="E32" s="179"/>
      <c r="F32" s="176"/>
      <c r="G32" s="174"/>
      <c r="H32" s="169"/>
    </row>
    <row r="33" spans="1:8" ht="15.75">
      <c r="A33" s="70" t="s">
        <v>31</v>
      </c>
      <c r="B33" s="129">
        <f t="shared" si="0"/>
        <v>0</v>
      </c>
      <c r="C33" s="176"/>
      <c r="D33" s="110"/>
      <c r="E33" s="179"/>
      <c r="F33" s="176"/>
      <c r="G33" s="174"/>
      <c r="H33" s="169"/>
    </row>
    <row r="34" spans="1:8" ht="16.899999999999999" customHeight="1">
      <c r="A34" s="70" t="s">
        <v>32</v>
      </c>
      <c r="B34" s="129">
        <f t="shared" si="0"/>
        <v>0</v>
      </c>
      <c r="C34" s="176"/>
      <c r="D34" s="110"/>
      <c r="E34" s="179"/>
      <c r="F34" s="176"/>
      <c r="G34" s="174"/>
      <c r="H34" s="169"/>
    </row>
    <row r="35" spans="1:8" ht="15.6" customHeight="1">
      <c r="A35" s="70" t="s">
        <v>33</v>
      </c>
      <c r="B35" s="129">
        <f t="shared" si="0"/>
        <v>0</v>
      </c>
      <c r="C35" s="176"/>
      <c r="D35" s="110"/>
      <c r="E35" s="179"/>
      <c r="F35" s="176"/>
      <c r="G35" s="174"/>
      <c r="H35" s="165">
        <f>ROUND(((B35+F35)*4)+G35*9.4,2)</f>
        <v>0</v>
      </c>
    </row>
    <row r="36" spans="1:8" ht="15.6" customHeight="1">
      <c r="A36" s="70" t="s">
        <v>34</v>
      </c>
      <c r="B36" s="129">
        <f t="shared" si="0"/>
        <v>3499</v>
      </c>
      <c r="C36" s="176"/>
      <c r="D36" s="110"/>
      <c r="E36" s="179">
        <v>3499</v>
      </c>
      <c r="F36" s="176">
        <v>92</v>
      </c>
      <c r="G36" s="174">
        <v>2456</v>
      </c>
      <c r="H36" s="164"/>
    </row>
    <row r="37" spans="1:8" ht="15.75">
      <c r="A37" s="70" t="s">
        <v>35</v>
      </c>
      <c r="B37" s="129">
        <f t="shared" si="0"/>
        <v>0</v>
      </c>
      <c r="C37" s="176"/>
      <c r="D37" s="110"/>
      <c r="E37" s="179"/>
      <c r="F37" s="176"/>
      <c r="G37" s="174"/>
      <c r="H37" s="169"/>
    </row>
    <row r="38" spans="1:8" ht="15.6" customHeight="1">
      <c r="A38" s="70" t="s">
        <v>36</v>
      </c>
      <c r="B38" s="129">
        <f t="shared" si="0"/>
        <v>3721</v>
      </c>
      <c r="C38" s="176"/>
      <c r="D38" s="110"/>
      <c r="E38" s="179">
        <v>3721</v>
      </c>
      <c r="F38" s="176">
        <v>92</v>
      </c>
      <c r="G38" s="174">
        <v>2699</v>
      </c>
      <c r="H38" s="169"/>
    </row>
    <row r="39" spans="1:8" ht="15.6" customHeight="1">
      <c r="A39" s="70" t="s">
        <v>37</v>
      </c>
      <c r="B39" s="129">
        <f t="shared" si="0"/>
        <v>0</v>
      </c>
      <c r="C39" s="176"/>
      <c r="D39" s="110"/>
      <c r="E39" s="179"/>
      <c r="F39" s="176"/>
      <c r="G39" s="174"/>
      <c r="H39" s="169"/>
    </row>
    <row r="40" spans="1:8" ht="15.6" customHeight="1">
      <c r="A40" s="70" t="s">
        <v>38</v>
      </c>
      <c r="B40" s="129">
        <f t="shared" si="0"/>
        <v>19890</v>
      </c>
      <c r="C40" s="176">
        <v>7018</v>
      </c>
      <c r="D40" s="110">
        <v>236</v>
      </c>
      <c r="E40" s="179">
        <v>12636</v>
      </c>
      <c r="F40" s="176">
        <v>3788</v>
      </c>
      <c r="G40" s="174">
        <v>12503</v>
      </c>
      <c r="H40" s="169"/>
    </row>
    <row r="41" spans="1:8" ht="15.6" customHeight="1">
      <c r="A41" s="70" t="s">
        <v>39</v>
      </c>
      <c r="B41" s="129">
        <f t="shared" si="0"/>
        <v>0</v>
      </c>
      <c r="C41" s="176"/>
      <c r="D41" s="110"/>
      <c r="E41" s="179"/>
      <c r="F41" s="176"/>
      <c r="G41" s="174"/>
      <c r="H41" s="169"/>
    </row>
    <row r="42" spans="1:8" ht="15.6" customHeight="1">
      <c r="A42" s="70" t="s">
        <v>40</v>
      </c>
      <c r="B42" s="129">
        <f t="shared" si="0"/>
        <v>0</v>
      </c>
      <c r="C42" s="176"/>
      <c r="D42" s="110"/>
      <c r="E42" s="179"/>
      <c r="F42" s="176"/>
      <c r="G42" s="174"/>
      <c r="H42" s="169"/>
    </row>
    <row r="43" spans="1:8" ht="15" customHeight="1">
      <c r="A43" s="70" t="s">
        <v>41</v>
      </c>
      <c r="B43" s="129">
        <f t="shared" si="0"/>
        <v>0</v>
      </c>
      <c r="C43" s="176"/>
      <c r="D43" s="110"/>
      <c r="E43" s="179"/>
      <c r="F43" s="176"/>
      <c r="G43" s="174"/>
      <c r="H43" s="169"/>
    </row>
    <row r="44" spans="1:8" ht="30.6" customHeight="1">
      <c r="A44" s="70" t="s">
        <v>82</v>
      </c>
      <c r="B44" s="129">
        <f t="shared" si="0"/>
        <v>0</v>
      </c>
      <c r="C44" s="176"/>
      <c r="D44" s="110"/>
      <c r="E44" s="179"/>
      <c r="F44" s="176"/>
      <c r="G44" s="174"/>
      <c r="H44" s="169"/>
    </row>
    <row r="45" spans="1:8" ht="17.45" customHeight="1">
      <c r="A45" s="70" t="s">
        <v>42</v>
      </c>
      <c r="B45" s="129">
        <f t="shared" si="0"/>
        <v>0</v>
      </c>
      <c r="C45" s="176"/>
      <c r="D45" s="110"/>
      <c r="E45" s="179"/>
      <c r="F45" s="176"/>
      <c r="G45" s="174"/>
      <c r="H45" s="169"/>
    </row>
    <row r="46" spans="1:8" ht="15.6" customHeight="1">
      <c r="A46" s="70" t="s">
        <v>43</v>
      </c>
      <c r="B46" s="129">
        <f t="shared" si="0"/>
        <v>0</v>
      </c>
      <c r="C46" s="177"/>
      <c r="D46" s="114"/>
      <c r="E46" s="179"/>
      <c r="F46" s="177"/>
      <c r="G46" s="178"/>
      <c r="H46" s="169"/>
    </row>
    <row r="47" spans="1:8" s="5" customFormat="1" ht="15.75">
      <c r="A47" s="70" t="s">
        <v>44</v>
      </c>
      <c r="B47" s="129">
        <f t="shared" si="0"/>
        <v>0</v>
      </c>
      <c r="C47" s="177"/>
      <c r="D47" s="114"/>
      <c r="E47" s="179"/>
      <c r="F47" s="177"/>
      <c r="G47" s="178"/>
      <c r="H47" s="169"/>
    </row>
    <row r="48" spans="1:8" ht="15.75">
      <c r="A48" s="70" t="s">
        <v>45</v>
      </c>
      <c r="B48" s="129">
        <f t="shared" si="0"/>
        <v>0</v>
      </c>
      <c r="C48" s="176"/>
      <c r="D48" s="110"/>
      <c r="E48" s="179"/>
      <c r="F48" s="176"/>
      <c r="G48" s="174"/>
      <c r="H48" s="169"/>
    </row>
    <row r="49" spans="1:8" ht="15.75">
      <c r="A49" s="70" t="s">
        <v>46</v>
      </c>
      <c r="B49" s="129">
        <f t="shared" si="0"/>
        <v>0</v>
      </c>
      <c r="C49" s="176"/>
      <c r="D49" s="110"/>
      <c r="E49" s="179"/>
      <c r="F49" s="176"/>
      <c r="G49" s="174"/>
      <c r="H49" s="169"/>
    </row>
    <row r="50" spans="1:8" ht="17.45" customHeight="1">
      <c r="A50" s="70" t="s">
        <v>47</v>
      </c>
      <c r="B50" s="129">
        <f t="shared" si="0"/>
        <v>0</v>
      </c>
      <c r="C50" s="176"/>
      <c r="D50" s="110"/>
      <c r="E50" s="179"/>
      <c r="F50" s="176"/>
      <c r="G50" s="174"/>
      <c r="H50" s="169"/>
    </row>
    <row r="51" spans="1:8" ht="15" customHeight="1">
      <c r="A51" s="70" t="s">
        <v>48</v>
      </c>
      <c r="B51" s="129">
        <f t="shared" si="0"/>
        <v>5027</v>
      </c>
      <c r="C51" s="176"/>
      <c r="D51" s="110"/>
      <c r="E51" s="179">
        <v>5027</v>
      </c>
      <c r="F51" s="176"/>
      <c r="G51" s="174">
        <v>14627</v>
      </c>
      <c r="H51" s="165">
        <f t="shared" ref="H51:H54" si="1">ROUND(((B51+F51)*4)+G51*9.4,2)</f>
        <v>157601.79999999999</v>
      </c>
    </row>
    <row r="52" spans="1:8" ht="15.75">
      <c r="A52" s="70" t="s">
        <v>49</v>
      </c>
      <c r="B52" s="129">
        <f t="shared" si="0"/>
        <v>1676</v>
      </c>
      <c r="C52" s="179"/>
      <c r="D52" s="117"/>
      <c r="E52" s="179">
        <v>1676</v>
      </c>
      <c r="F52" s="179"/>
      <c r="G52" s="180">
        <v>3276</v>
      </c>
      <c r="H52" s="165">
        <f t="shared" si="1"/>
        <v>37498.400000000001</v>
      </c>
    </row>
    <row r="53" spans="1:8" ht="15.75">
      <c r="A53" s="70" t="s">
        <v>50</v>
      </c>
      <c r="B53" s="129">
        <f t="shared" si="0"/>
        <v>0</v>
      </c>
      <c r="C53" s="179"/>
      <c r="D53" s="117"/>
      <c r="E53" s="179"/>
      <c r="F53" s="179"/>
      <c r="G53" s="180"/>
      <c r="H53" s="165">
        <f t="shared" si="1"/>
        <v>0</v>
      </c>
    </row>
    <row r="54" spans="1:8" ht="15.75">
      <c r="A54" s="70" t="s">
        <v>51</v>
      </c>
      <c r="B54" s="129">
        <f t="shared" si="0"/>
        <v>0</v>
      </c>
      <c r="C54" s="179"/>
      <c r="D54" s="117"/>
      <c r="E54" s="179"/>
      <c r="F54" s="179"/>
      <c r="G54" s="180"/>
      <c r="H54" s="165">
        <f t="shared" si="1"/>
        <v>0</v>
      </c>
    </row>
    <row r="55" spans="1:8" ht="15.75">
      <c r="A55" s="70" t="s">
        <v>52</v>
      </c>
      <c r="B55" s="129">
        <f t="shared" si="0"/>
        <v>0</v>
      </c>
      <c r="C55" s="179"/>
      <c r="D55" s="117"/>
      <c r="E55" s="179"/>
      <c r="F55" s="179"/>
      <c r="G55" s="180"/>
      <c r="H55" s="169"/>
    </row>
    <row r="56" spans="1:8" ht="15.75">
      <c r="A56" s="70" t="s">
        <v>53</v>
      </c>
      <c r="B56" s="129">
        <f t="shared" si="0"/>
        <v>0</v>
      </c>
      <c r="C56" s="179"/>
      <c r="D56" s="117"/>
      <c r="E56" s="179"/>
      <c r="F56" s="179"/>
      <c r="G56" s="180"/>
      <c r="H56" s="169"/>
    </row>
    <row r="57" spans="1:8" ht="15.75">
      <c r="A57" s="70" t="s">
        <v>54</v>
      </c>
      <c r="B57" s="129">
        <f t="shared" si="0"/>
        <v>15121</v>
      </c>
      <c r="C57" s="179">
        <v>2218</v>
      </c>
      <c r="D57" s="117">
        <v>4224</v>
      </c>
      <c r="E57" s="179">
        <v>8679</v>
      </c>
      <c r="F57" s="179">
        <v>4765</v>
      </c>
      <c r="G57" s="180">
        <v>9880</v>
      </c>
      <c r="H57" s="169"/>
    </row>
    <row r="58" spans="1:8" ht="16.149999999999999" customHeight="1">
      <c r="A58" s="70" t="s">
        <v>55</v>
      </c>
      <c r="B58" s="129">
        <f t="shared" si="0"/>
        <v>0</v>
      </c>
      <c r="C58" s="179"/>
      <c r="D58" s="117"/>
      <c r="E58" s="179"/>
      <c r="F58" s="179"/>
      <c r="G58" s="180"/>
      <c r="H58" s="169"/>
    </row>
    <row r="59" spans="1:8" ht="15.75">
      <c r="A59" s="70" t="s">
        <v>56</v>
      </c>
      <c r="B59" s="129">
        <f t="shared" si="0"/>
        <v>0</v>
      </c>
      <c r="C59" s="179"/>
      <c r="D59" s="117"/>
      <c r="E59" s="179"/>
      <c r="F59" s="179"/>
      <c r="G59" s="180"/>
      <c r="H59" s="169"/>
    </row>
    <row r="60" spans="1:8" ht="15.6" customHeight="1">
      <c r="A60" s="70" t="s">
        <v>57</v>
      </c>
      <c r="B60" s="129">
        <f t="shared" si="0"/>
        <v>721</v>
      </c>
      <c r="C60" s="179"/>
      <c r="D60" s="117"/>
      <c r="E60" s="179">
        <v>721</v>
      </c>
      <c r="F60" s="179"/>
      <c r="G60" s="180">
        <v>1116</v>
      </c>
      <c r="H60" s="169"/>
    </row>
    <row r="61" spans="1:8" ht="35.25" customHeight="1">
      <c r="A61" s="70" t="s">
        <v>58</v>
      </c>
      <c r="B61" s="129">
        <f t="shared" si="0"/>
        <v>0</v>
      </c>
      <c r="C61" s="179"/>
      <c r="D61" s="117"/>
      <c r="E61" s="179"/>
      <c r="F61" s="179"/>
      <c r="G61" s="180"/>
      <c r="H61" s="169"/>
    </row>
    <row r="62" spans="1:8" ht="15.75">
      <c r="A62" s="70" t="s">
        <v>59</v>
      </c>
      <c r="B62" s="129">
        <f t="shared" si="0"/>
        <v>1270</v>
      </c>
      <c r="C62" s="179"/>
      <c r="D62" s="117"/>
      <c r="E62" s="179">
        <v>1270</v>
      </c>
      <c r="F62" s="179"/>
      <c r="G62" s="180">
        <v>1270</v>
      </c>
      <c r="H62" s="169"/>
    </row>
    <row r="63" spans="1:8" ht="15.6" customHeight="1">
      <c r="A63" s="70" t="s">
        <v>60</v>
      </c>
      <c r="B63" s="129">
        <f t="shared" si="0"/>
        <v>503</v>
      </c>
      <c r="C63" s="179"/>
      <c r="D63" s="119"/>
      <c r="E63" s="179">
        <v>503</v>
      </c>
      <c r="F63" s="179">
        <v>44</v>
      </c>
      <c r="G63" s="181">
        <v>6207</v>
      </c>
      <c r="H63" s="169"/>
    </row>
    <row r="64" spans="1:8" ht="15.75">
      <c r="A64" s="70" t="s">
        <v>61</v>
      </c>
      <c r="B64" s="129">
        <f t="shared" si="0"/>
        <v>0</v>
      </c>
      <c r="C64" s="179"/>
      <c r="D64" s="117"/>
      <c r="E64" s="179"/>
      <c r="F64" s="179"/>
      <c r="G64" s="180"/>
      <c r="H64" s="169"/>
    </row>
    <row r="65" spans="1:8" ht="15.75">
      <c r="A65" s="70" t="s">
        <v>62</v>
      </c>
      <c r="B65" s="129">
        <f t="shared" si="0"/>
        <v>1207</v>
      </c>
      <c r="C65" s="179"/>
      <c r="D65" s="117"/>
      <c r="E65" s="179">
        <v>1207</v>
      </c>
      <c r="F65" s="179"/>
      <c r="G65" s="180">
        <v>1446</v>
      </c>
      <c r="H65" s="169"/>
    </row>
    <row r="66" spans="1:8" ht="15.75">
      <c r="A66" s="70" t="s">
        <v>63</v>
      </c>
      <c r="B66" s="129">
        <f t="shared" si="0"/>
        <v>0</v>
      </c>
      <c r="C66" s="179"/>
      <c r="D66" s="117"/>
      <c r="E66" s="179"/>
      <c r="F66" s="179"/>
      <c r="G66" s="180"/>
      <c r="H66" s="165">
        <f>ROUND(((B66+F66)*4)+G66*9.4,2)</f>
        <v>0</v>
      </c>
    </row>
    <row r="67" spans="1:8" ht="15.75">
      <c r="A67" s="70" t="s">
        <v>64</v>
      </c>
      <c r="B67" s="129">
        <f t="shared" si="0"/>
        <v>1221</v>
      </c>
      <c r="C67" s="179">
        <v>62</v>
      </c>
      <c r="D67" s="117">
        <v>137</v>
      </c>
      <c r="E67" s="179">
        <v>1022</v>
      </c>
      <c r="F67" s="179">
        <v>8501</v>
      </c>
      <c r="G67" s="180">
        <v>2793</v>
      </c>
      <c r="H67" s="169"/>
    </row>
    <row r="68" spans="1:8" ht="16.5" thickBot="1">
      <c r="A68" s="71" t="s">
        <v>65</v>
      </c>
      <c r="B68" s="129">
        <f t="shared" si="0"/>
        <v>0</v>
      </c>
      <c r="C68" s="182"/>
      <c r="D68" s="121"/>
      <c r="E68" s="182"/>
      <c r="F68" s="182"/>
      <c r="G68" s="183"/>
      <c r="H68" s="169"/>
    </row>
    <row r="69" spans="1:8" ht="16.5" thickBot="1">
      <c r="A69" s="85" t="s">
        <v>66</v>
      </c>
      <c r="B69" s="101">
        <f>SUM(B6:B68)</f>
        <v>77350</v>
      </c>
      <c r="C69" s="101">
        <f t="shared" ref="C69:H69" si="2">SUM(C6:C68)</f>
        <v>10480</v>
      </c>
      <c r="D69" s="101">
        <f t="shared" si="2"/>
        <v>7548</v>
      </c>
      <c r="E69" s="101">
        <f t="shared" si="2"/>
        <v>59322</v>
      </c>
      <c r="F69" s="101">
        <f t="shared" si="2"/>
        <v>20172</v>
      </c>
      <c r="G69" s="101">
        <f t="shared" si="2"/>
        <v>78900</v>
      </c>
      <c r="H69" s="101">
        <f t="shared" si="2"/>
        <v>195100.19999999998</v>
      </c>
    </row>
    <row r="71" spans="1:8" ht="22.15" customHeight="1">
      <c r="A71" s="7" t="s">
        <v>84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9.28515625" style="5" customWidth="1"/>
    <col min="3" max="3" width="27.28515625" style="5" customWidth="1"/>
    <col min="4" max="4" width="20.5703125" style="5" customWidth="1"/>
    <col min="5" max="5" width="18" style="5" customWidth="1"/>
    <col min="6" max="6" width="15" style="2" customWidth="1"/>
    <col min="7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3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98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0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6498</v>
      </c>
      <c r="C6" s="201"/>
      <c r="D6" s="202"/>
      <c r="E6" s="200">
        <v>6498</v>
      </c>
      <c r="F6" s="201"/>
      <c r="G6" s="202">
        <v>7420</v>
      </c>
      <c r="H6" s="170"/>
    </row>
    <row r="7" spans="1:8" ht="16.5" thickBot="1">
      <c r="A7" s="70" t="s">
        <v>5</v>
      </c>
      <c r="B7" s="102">
        <f>C7+D7+E7</f>
        <v>0</v>
      </c>
      <c r="C7" s="192"/>
      <c r="D7" s="190"/>
      <c r="E7" s="191"/>
      <c r="F7" s="192"/>
      <c r="G7" s="190"/>
      <c r="H7" s="169"/>
    </row>
    <row r="8" spans="1:8" ht="16.5" thickBot="1">
      <c r="A8" s="70" t="s">
        <v>6</v>
      </c>
      <c r="B8" s="166">
        <f t="shared" ref="B8:B68" si="0">C8+D8+E8</f>
        <v>0</v>
      </c>
      <c r="C8" s="192"/>
      <c r="D8" s="190"/>
      <c r="E8" s="191"/>
      <c r="F8" s="192"/>
      <c r="G8" s="190"/>
      <c r="H8" s="169"/>
    </row>
    <row r="9" spans="1:8" ht="16.5" thickBot="1">
      <c r="A9" s="70" t="s">
        <v>7</v>
      </c>
      <c r="B9" s="166">
        <f t="shared" si="0"/>
        <v>0</v>
      </c>
      <c r="C9" s="192"/>
      <c r="D9" s="190"/>
      <c r="E9" s="191"/>
      <c r="F9" s="192"/>
      <c r="G9" s="190"/>
      <c r="H9" s="169"/>
    </row>
    <row r="10" spans="1:8" ht="16.5" thickBot="1">
      <c r="A10" s="70" t="s">
        <v>8</v>
      </c>
      <c r="B10" s="166">
        <f t="shared" si="0"/>
        <v>0</v>
      </c>
      <c r="C10" s="192"/>
      <c r="D10" s="190"/>
      <c r="E10" s="191"/>
      <c r="F10" s="192"/>
      <c r="G10" s="190"/>
      <c r="H10" s="169"/>
    </row>
    <row r="11" spans="1:8" ht="16.5" thickBot="1">
      <c r="A11" s="70" t="s">
        <v>9</v>
      </c>
      <c r="B11" s="166">
        <f t="shared" si="0"/>
        <v>0</v>
      </c>
      <c r="C11" s="192"/>
      <c r="D11" s="190"/>
      <c r="E11" s="191"/>
      <c r="F11" s="192"/>
      <c r="G11" s="190"/>
      <c r="H11" s="169"/>
    </row>
    <row r="12" spans="1:8" ht="16.5" thickBot="1">
      <c r="A12" s="70" t="s">
        <v>10</v>
      </c>
      <c r="B12" s="166">
        <f t="shared" si="0"/>
        <v>0</v>
      </c>
      <c r="C12" s="192"/>
      <c r="D12" s="190"/>
      <c r="E12" s="191"/>
      <c r="F12" s="192"/>
      <c r="G12" s="190"/>
      <c r="H12" s="169"/>
    </row>
    <row r="13" spans="1:8" ht="14.45" customHeight="1" thickBot="1">
      <c r="A13" s="70" t="s">
        <v>11</v>
      </c>
      <c r="B13" s="166">
        <f t="shared" si="0"/>
        <v>0</v>
      </c>
      <c r="C13" s="192"/>
      <c r="D13" s="190"/>
      <c r="E13" s="191"/>
      <c r="F13" s="192"/>
      <c r="G13" s="190"/>
      <c r="H13" s="169"/>
    </row>
    <row r="14" spans="1:8" ht="16.5" thickBot="1">
      <c r="A14" s="70" t="s">
        <v>12</v>
      </c>
      <c r="B14" s="166">
        <f t="shared" si="0"/>
        <v>0</v>
      </c>
      <c r="C14" s="192"/>
      <c r="D14" s="190"/>
      <c r="E14" s="191"/>
      <c r="F14" s="192"/>
      <c r="G14" s="190"/>
      <c r="H14" s="169"/>
    </row>
    <row r="15" spans="1:8" ht="16.5" thickBot="1">
      <c r="A15" s="70" t="s">
        <v>13</v>
      </c>
      <c r="B15" s="166">
        <f t="shared" si="0"/>
        <v>3480</v>
      </c>
      <c r="C15" s="192"/>
      <c r="D15" s="190"/>
      <c r="E15" s="191">
        <v>3480</v>
      </c>
      <c r="F15" s="192">
        <v>526</v>
      </c>
      <c r="G15" s="190">
        <v>2560</v>
      </c>
      <c r="H15" s="169"/>
    </row>
    <row r="16" spans="1:8" ht="16.5" thickBot="1">
      <c r="A16" s="70" t="s">
        <v>14</v>
      </c>
      <c r="B16" s="166">
        <f t="shared" si="0"/>
        <v>0</v>
      </c>
      <c r="C16" s="192"/>
      <c r="D16" s="190"/>
      <c r="E16" s="191"/>
      <c r="F16" s="192"/>
      <c r="G16" s="190"/>
      <c r="H16" s="169"/>
    </row>
    <row r="17" spans="1:8" ht="16.5" thickBot="1">
      <c r="A17" s="70" t="s">
        <v>15</v>
      </c>
      <c r="B17" s="166">
        <f t="shared" si="0"/>
        <v>190</v>
      </c>
      <c r="C17" s="192"/>
      <c r="D17" s="190"/>
      <c r="E17" s="191">
        <v>190</v>
      </c>
      <c r="F17" s="192">
        <v>221</v>
      </c>
      <c r="G17" s="190">
        <v>1800</v>
      </c>
      <c r="H17" s="169"/>
    </row>
    <row r="18" spans="1:8" ht="16.5" thickBot="1">
      <c r="A18" s="70" t="s">
        <v>16</v>
      </c>
      <c r="B18" s="166">
        <f t="shared" si="0"/>
        <v>0</v>
      </c>
      <c r="C18" s="192"/>
      <c r="D18" s="190"/>
      <c r="E18" s="191"/>
      <c r="F18" s="192"/>
      <c r="G18" s="190"/>
      <c r="H18" s="169"/>
    </row>
    <row r="19" spans="1:8" ht="16.5" thickBot="1">
      <c r="A19" s="70" t="s">
        <v>17</v>
      </c>
      <c r="B19" s="166">
        <f t="shared" si="0"/>
        <v>0</v>
      </c>
      <c r="C19" s="192"/>
      <c r="D19" s="190"/>
      <c r="E19" s="191"/>
      <c r="F19" s="192"/>
      <c r="G19" s="190"/>
      <c r="H19" s="169"/>
    </row>
    <row r="20" spans="1:8" ht="16.5" thickBot="1">
      <c r="A20" s="70" t="s">
        <v>18</v>
      </c>
      <c r="B20" s="166">
        <f t="shared" si="0"/>
        <v>4872</v>
      </c>
      <c r="C20" s="192"/>
      <c r="D20" s="190"/>
      <c r="E20" s="191">
        <v>4872</v>
      </c>
      <c r="F20" s="192">
        <v>640</v>
      </c>
      <c r="G20" s="190">
        <v>3585</v>
      </c>
      <c r="H20" s="169"/>
    </row>
    <row r="21" spans="1:8" ht="15.6" customHeight="1" thickBot="1">
      <c r="A21" s="70" t="s">
        <v>19</v>
      </c>
      <c r="B21" s="166">
        <f t="shared" si="0"/>
        <v>0</v>
      </c>
      <c r="C21" s="192"/>
      <c r="D21" s="190"/>
      <c r="E21" s="191"/>
      <c r="F21" s="192"/>
      <c r="G21" s="190"/>
      <c r="H21" s="169"/>
    </row>
    <row r="22" spans="1:8" ht="16.5" thickBot="1">
      <c r="A22" s="70" t="s">
        <v>20</v>
      </c>
      <c r="B22" s="166">
        <f t="shared" si="0"/>
        <v>0</v>
      </c>
      <c r="C22" s="192"/>
      <c r="D22" s="190"/>
      <c r="E22" s="191"/>
      <c r="F22" s="192"/>
      <c r="G22" s="190"/>
      <c r="H22" s="169"/>
    </row>
    <row r="23" spans="1:8" ht="16.5" thickBot="1">
      <c r="A23" s="70" t="s">
        <v>21</v>
      </c>
      <c r="B23" s="166">
        <f t="shared" si="0"/>
        <v>0</v>
      </c>
      <c r="C23" s="192"/>
      <c r="D23" s="190"/>
      <c r="E23" s="191"/>
      <c r="F23" s="192"/>
      <c r="G23" s="190"/>
      <c r="H23" s="169"/>
    </row>
    <row r="24" spans="1:8" ht="15.6" customHeight="1" thickBot="1">
      <c r="A24" s="70" t="s">
        <v>22</v>
      </c>
      <c r="B24" s="166">
        <f t="shared" si="0"/>
        <v>1880</v>
      </c>
      <c r="C24" s="192"/>
      <c r="D24" s="190"/>
      <c r="E24" s="191">
        <v>1880</v>
      </c>
      <c r="F24" s="192">
        <v>700</v>
      </c>
      <c r="G24" s="190">
        <v>1130</v>
      </c>
      <c r="H24" s="169"/>
    </row>
    <row r="25" spans="1:8" ht="15.6" customHeight="1" thickBot="1">
      <c r="A25" s="70" t="s">
        <v>23</v>
      </c>
      <c r="B25" s="166">
        <f t="shared" si="0"/>
        <v>60</v>
      </c>
      <c r="C25" s="192"/>
      <c r="D25" s="190"/>
      <c r="E25" s="191">
        <v>60</v>
      </c>
      <c r="F25" s="192"/>
      <c r="G25" s="190">
        <v>653</v>
      </c>
      <c r="H25" s="169"/>
    </row>
    <row r="26" spans="1:8" ht="15.6" customHeight="1" thickBot="1">
      <c r="A26" s="70" t="s">
        <v>24</v>
      </c>
      <c r="B26" s="166">
        <f t="shared" si="0"/>
        <v>0</v>
      </c>
      <c r="C26" s="192"/>
      <c r="D26" s="190"/>
      <c r="E26" s="191"/>
      <c r="F26" s="192"/>
      <c r="G26" s="190"/>
      <c r="H26" s="169"/>
    </row>
    <row r="27" spans="1:8" ht="15.6" customHeight="1" thickBot="1">
      <c r="A27" s="70" t="s">
        <v>25</v>
      </c>
      <c r="B27" s="166">
        <f t="shared" si="0"/>
        <v>0</v>
      </c>
      <c r="C27" s="192"/>
      <c r="D27" s="190"/>
      <c r="E27" s="191"/>
      <c r="F27" s="192"/>
      <c r="G27" s="190"/>
      <c r="H27" s="169"/>
    </row>
    <row r="28" spans="1:8" ht="15.6" customHeight="1" thickBot="1">
      <c r="A28" s="70" t="s">
        <v>26</v>
      </c>
      <c r="B28" s="166">
        <f t="shared" si="0"/>
        <v>0</v>
      </c>
      <c r="C28" s="192"/>
      <c r="D28" s="190"/>
      <c r="E28" s="191"/>
      <c r="F28" s="192"/>
      <c r="G28" s="190"/>
      <c r="H28" s="169"/>
    </row>
    <row r="29" spans="1:8" ht="15.6" customHeight="1" thickBot="1">
      <c r="A29" s="70" t="s">
        <v>27</v>
      </c>
      <c r="B29" s="166">
        <f t="shared" si="0"/>
        <v>0</v>
      </c>
      <c r="C29" s="192"/>
      <c r="D29" s="190"/>
      <c r="E29" s="191"/>
      <c r="F29" s="192"/>
      <c r="G29" s="190"/>
      <c r="H29" s="169"/>
    </row>
    <row r="30" spans="1:8" ht="15.6" customHeight="1" thickBot="1">
      <c r="A30" s="70" t="s">
        <v>28</v>
      </c>
      <c r="B30" s="166">
        <f t="shared" si="0"/>
        <v>0</v>
      </c>
      <c r="C30" s="192"/>
      <c r="D30" s="190"/>
      <c r="E30" s="191"/>
      <c r="F30" s="192"/>
      <c r="G30" s="190"/>
      <c r="H30" s="169"/>
    </row>
    <row r="31" spans="1:8" ht="15.6" customHeight="1" thickBot="1">
      <c r="A31" s="70" t="s">
        <v>29</v>
      </c>
      <c r="B31" s="166">
        <f t="shared" si="0"/>
        <v>0</v>
      </c>
      <c r="C31" s="192"/>
      <c r="D31" s="190"/>
      <c r="E31" s="191"/>
      <c r="F31" s="192"/>
      <c r="G31" s="190"/>
      <c r="H31" s="169"/>
    </row>
    <row r="32" spans="1:8" ht="17.45" customHeight="1" thickBot="1">
      <c r="A32" s="70" t="s">
        <v>30</v>
      </c>
      <c r="B32" s="166">
        <f t="shared" si="0"/>
        <v>0</v>
      </c>
      <c r="C32" s="192"/>
      <c r="D32" s="190"/>
      <c r="E32" s="191"/>
      <c r="F32" s="192"/>
      <c r="G32" s="190"/>
      <c r="H32" s="169"/>
    </row>
    <row r="33" spans="1:8" ht="16.5" thickBot="1">
      <c r="A33" s="70" t="s">
        <v>31</v>
      </c>
      <c r="B33" s="166">
        <f t="shared" si="0"/>
        <v>0</v>
      </c>
      <c r="C33" s="192"/>
      <c r="D33" s="190"/>
      <c r="E33" s="191"/>
      <c r="F33" s="192"/>
      <c r="G33" s="190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192"/>
      <c r="D34" s="190"/>
      <c r="E34" s="191"/>
      <c r="F34" s="192"/>
      <c r="G34" s="190"/>
      <c r="H34" s="169"/>
    </row>
    <row r="35" spans="1:8" ht="15.6" customHeight="1" thickBot="1">
      <c r="A35" s="70" t="s">
        <v>33</v>
      </c>
      <c r="B35" s="166">
        <f t="shared" si="0"/>
        <v>0</v>
      </c>
      <c r="C35" s="192"/>
      <c r="D35" s="190"/>
      <c r="E35" s="191"/>
      <c r="F35" s="192"/>
      <c r="G35" s="190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3530</v>
      </c>
      <c r="C36" s="192"/>
      <c r="D36" s="190"/>
      <c r="E36" s="191">
        <v>3530</v>
      </c>
      <c r="F36" s="192">
        <v>510</v>
      </c>
      <c r="G36" s="190">
        <v>1735</v>
      </c>
      <c r="H36" s="164"/>
    </row>
    <row r="37" spans="1:8" ht="16.5" thickBot="1">
      <c r="A37" s="70" t="s">
        <v>35</v>
      </c>
      <c r="B37" s="166">
        <f t="shared" si="0"/>
        <v>0</v>
      </c>
      <c r="C37" s="192"/>
      <c r="D37" s="190"/>
      <c r="E37" s="191"/>
      <c r="F37" s="192"/>
      <c r="G37" s="190"/>
      <c r="H37" s="169"/>
    </row>
    <row r="38" spans="1:8" ht="15.6" customHeight="1" thickBot="1">
      <c r="A38" s="70" t="s">
        <v>36</v>
      </c>
      <c r="B38" s="166">
        <f t="shared" si="0"/>
        <v>6493</v>
      </c>
      <c r="C38" s="192"/>
      <c r="D38" s="190"/>
      <c r="E38" s="191">
        <v>6493</v>
      </c>
      <c r="F38" s="192">
        <v>625</v>
      </c>
      <c r="G38" s="190">
        <v>3360</v>
      </c>
      <c r="H38" s="169"/>
    </row>
    <row r="39" spans="1:8" ht="15.6" customHeight="1" thickBot="1">
      <c r="A39" s="70" t="s">
        <v>37</v>
      </c>
      <c r="B39" s="166">
        <f t="shared" si="0"/>
        <v>5758</v>
      </c>
      <c r="C39" s="192">
        <v>5758</v>
      </c>
      <c r="D39" s="190"/>
      <c r="E39" s="191"/>
      <c r="F39" s="192"/>
      <c r="G39" s="190"/>
      <c r="H39" s="169"/>
    </row>
    <row r="40" spans="1:8" ht="15.6" customHeight="1" thickBot="1">
      <c r="A40" s="70" t="s">
        <v>38</v>
      </c>
      <c r="B40" s="166">
        <f t="shared" si="0"/>
        <v>23242</v>
      </c>
      <c r="C40" s="192">
        <v>3542</v>
      </c>
      <c r="D40" s="190">
        <v>80</v>
      </c>
      <c r="E40" s="191">
        <v>19620</v>
      </c>
      <c r="F40" s="192">
        <v>2880</v>
      </c>
      <c r="G40" s="190">
        <v>9100</v>
      </c>
      <c r="H40" s="169"/>
    </row>
    <row r="41" spans="1:8" ht="15.6" customHeight="1" thickBot="1">
      <c r="A41" s="70" t="s">
        <v>39</v>
      </c>
      <c r="B41" s="166">
        <f t="shared" si="0"/>
        <v>0</v>
      </c>
      <c r="C41" s="192"/>
      <c r="D41" s="190"/>
      <c r="E41" s="191"/>
      <c r="F41" s="192"/>
      <c r="G41" s="190"/>
      <c r="H41" s="169"/>
    </row>
    <row r="42" spans="1:8" ht="15.6" customHeight="1" thickBot="1">
      <c r="A42" s="70" t="s">
        <v>40</v>
      </c>
      <c r="B42" s="166">
        <f t="shared" si="0"/>
        <v>0</v>
      </c>
      <c r="C42" s="192"/>
      <c r="D42" s="190"/>
      <c r="E42" s="191"/>
      <c r="F42" s="192"/>
      <c r="G42" s="190"/>
      <c r="H42" s="169"/>
    </row>
    <row r="43" spans="1:8" ht="15" customHeight="1" thickBot="1">
      <c r="A43" s="70" t="s">
        <v>41</v>
      </c>
      <c r="B43" s="166">
        <f t="shared" si="0"/>
        <v>0</v>
      </c>
      <c r="C43" s="192"/>
      <c r="D43" s="190"/>
      <c r="E43" s="191"/>
      <c r="F43" s="192"/>
      <c r="G43" s="190"/>
      <c r="H43" s="169"/>
    </row>
    <row r="44" spans="1:8" ht="30.6" customHeight="1" thickBot="1">
      <c r="A44" s="70" t="s">
        <v>82</v>
      </c>
      <c r="B44" s="166">
        <f t="shared" si="0"/>
        <v>0</v>
      </c>
      <c r="C44" s="192"/>
      <c r="D44" s="190"/>
      <c r="E44" s="191"/>
      <c r="F44" s="192"/>
      <c r="G44" s="190"/>
      <c r="H44" s="169"/>
    </row>
    <row r="45" spans="1:8" ht="15.6" customHeight="1" thickBot="1">
      <c r="A45" s="70" t="s">
        <v>42</v>
      </c>
      <c r="B45" s="166">
        <f t="shared" si="0"/>
        <v>0</v>
      </c>
      <c r="C45" s="192"/>
      <c r="D45" s="190"/>
      <c r="E45" s="191"/>
      <c r="F45" s="192"/>
      <c r="G45" s="190"/>
      <c r="H45" s="169"/>
    </row>
    <row r="46" spans="1:8" ht="15.6" customHeight="1" thickBot="1">
      <c r="A46" s="70" t="s">
        <v>43</v>
      </c>
      <c r="B46" s="166">
        <f t="shared" si="0"/>
        <v>0</v>
      </c>
      <c r="C46" s="193"/>
      <c r="D46" s="194"/>
      <c r="E46" s="191"/>
      <c r="F46" s="193"/>
      <c r="G46" s="194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93"/>
      <c r="D47" s="194"/>
      <c r="E47" s="191"/>
      <c r="F47" s="193"/>
      <c r="G47" s="194"/>
      <c r="H47" s="169"/>
    </row>
    <row r="48" spans="1:8" ht="16.5" thickBot="1">
      <c r="A48" s="70" t="s">
        <v>45</v>
      </c>
      <c r="B48" s="166">
        <f t="shared" si="0"/>
        <v>0</v>
      </c>
      <c r="C48" s="192"/>
      <c r="D48" s="190"/>
      <c r="E48" s="191"/>
      <c r="F48" s="192"/>
      <c r="G48" s="190"/>
      <c r="H48" s="169"/>
    </row>
    <row r="49" spans="1:8" ht="16.5" thickBot="1">
      <c r="A49" s="70" t="s">
        <v>46</v>
      </c>
      <c r="B49" s="166">
        <f t="shared" si="0"/>
        <v>0</v>
      </c>
      <c r="C49" s="192"/>
      <c r="D49" s="190"/>
      <c r="E49" s="191"/>
      <c r="F49" s="192"/>
      <c r="G49" s="190"/>
      <c r="H49" s="169"/>
    </row>
    <row r="50" spans="1:8" ht="17.45" customHeight="1" thickBot="1">
      <c r="A50" s="70" t="s">
        <v>47</v>
      </c>
      <c r="B50" s="166">
        <f t="shared" si="0"/>
        <v>0</v>
      </c>
      <c r="C50" s="192"/>
      <c r="D50" s="190"/>
      <c r="E50" s="191"/>
      <c r="F50" s="192"/>
      <c r="G50" s="190"/>
      <c r="H50" s="169"/>
    </row>
    <row r="51" spans="1:8" ht="15" customHeight="1" thickBot="1">
      <c r="A51" s="70" t="s">
        <v>48</v>
      </c>
      <c r="B51" s="166">
        <f t="shared" si="0"/>
        <v>807</v>
      </c>
      <c r="C51" s="192"/>
      <c r="D51" s="190"/>
      <c r="E51" s="191">
        <v>807</v>
      </c>
      <c r="F51" s="192"/>
      <c r="G51" s="190">
        <v>5040</v>
      </c>
      <c r="H51" s="165">
        <f t="shared" ref="H51:H54" si="1">ROUND(((B51+F51)*4)+G51*9.4,2)</f>
        <v>50604</v>
      </c>
    </row>
    <row r="52" spans="1:8" ht="16.5" thickBot="1">
      <c r="A52" s="70" t="s">
        <v>49</v>
      </c>
      <c r="B52" s="166">
        <f t="shared" si="0"/>
        <v>0</v>
      </c>
      <c r="C52" s="195"/>
      <c r="D52" s="196"/>
      <c r="E52" s="191"/>
      <c r="F52" s="195"/>
      <c r="G52" s="196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95"/>
      <c r="D53" s="196"/>
      <c r="E53" s="191"/>
      <c r="F53" s="195"/>
      <c r="G53" s="196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95"/>
      <c r="D54" s="196"/>
      <c r="E54" s="191"/>
      <c r="F54" s="195"/>
      <c r="G54" s="196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95"/>
      <c r="D55" s="196"/>
      <c r="E55" s="191"/>
      <c r="F55" s="195"/>
      <c r="G55" s="196"/>
      <c r="H55" s="169"/>
    </row>
    <row r="56" spans="1:8" ht="16.5" thickBot="1">
      <c r="A56" s="70" t="s">
        <v>53</v>
      </c>
      <c r="B56" s="166">
        <f t="shared" si="0"/>
        <v>0</v>
      </c>
      <c r="C56" s="195"/>
      <c r="D56" s="196"/>
      <c r="E56" s="191"/>
      <c r="F56" s="195"/>
      <c r="G56" s="196"/>
      <c r="H56" s="169"/>
    </row>
    <row r="57" spans="1:8" ht="16.5" thickBot="1">
      <c r="A57" s="70" t="s">
        <v>54</v>
      </c>
      <c r="B57" s="166">
        <f t="shared" si="0"/>
        <v>21470</v>
      </c>
      <c r="C57" s="195">
        <v>34</v>
      </c>
      <c r="D57" s="196">
        <v>7013</v>
      </c>
      <c r="E57" s="191">
        <v>14423</v>
      </c>
      <c r="F57" s="195">
        <v>7533</v>
      </c>
      <c r="G57" s="196">
        <v>16250</v>
      </c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195"/>
      <c r="D58" s="196"/>
      <c r="E58" s="191"/>
      <c r="F58" s="195"/>
      <c r="G58" s="196"/>
      <c r="H58" s="169"/>
    </row>
    <row r="59" spans="1:8" ht="16.5" thickBot="1">
      <c r="A59" s="70" t="s">
        <v>56</v>
      </c>
      <c r="B59" s="166">
        <f t="shared" si="0"/>
        <v>0</v>
      </c>
      <c r="C59" s="195"/>
      <c r="D59" s="196"/>
      <c r="E59" s="191"/>
      <c r="F59" s="195"/>
      <c r="G59" s="196"/>
      <c r="H59" s="169"/>
    </row>
    <row r="60" spans="1:8" ht="15.6" customHeight="1" thickBot="1">
      <c r="A60" s="70" t="s">
        <v>57</v>
      </c>
      <c r="B60" s="166">
        <f t="shared" si="0"/>
        <v>0</v>
      </c>
      <c r="C60" s="195"/>
      <c r="D60" s="196"/>
      <c r="E60" s="191"/>
      <c r="F60" s="195"/>
      <c r="G60" s="196"/>
      <c r="H60" s="169"/>
    </row>
    <row r="61" spans="1:8" ht="29.45" customHeight="1" thickBot="1">
      <c r="A61" s="70" t="s">
        <v>58</v>
      </c>
      <c r="B61" s="166">
        <f t="shared" si="0"/>
        <v>0</v>
      </c>
      <c r="C61" s="195"/>
      <c r="D61" s="196"/>
      <c r="E61" s="191"/>
      <c r="F61" s="195"/>
      <c r="G61" s="196"/>
      <c r="H61" s="169"/>
    </row>
    <row r="62" spans="1:8" ht="16.5" thickBot="1">
      <c r="A62" s="70" t="s">
        <v>59</v>
      </c>
      <c r="B62" s="166">
        <f t="shared" si="0"/>
        <v>0</v>
      </c>
      <c r="C62" s="195"/>
      <c r="D62" s="196"/>
      <c r="E62" s="191"/>
      <c r="F62" s="195"/>
      <c r="G62" s="196"/>
      <c r="H62" s="169"/>
    </row>
    <row r="63" spans="1:8" ht="15.6" customHeight="1" thickBot="1">
      <c r="A63" s="70" t="s">
        <v>60</v>
      </c>
      <c r="B63" s="166">
        <f t="shared" si="0"/>
        <v>5084</v>
      </c>
      <c r="C63" s="195"/>
      <c r="D63" s="197"/>
      <c r="E63" s="191">
        <v>5084</v>
      </c>
      <c r="F63" s="195">
        <v>1891</v>
      </c>
      <c r="G63" s="197">
        <v>3580</v>
      </c>
      <c r="H63" s="169"/>
    </row>
    <row r="64" spans="1:8" ht="16.5" thickBot="1">
      <c r="A64" s="70" t="s">
        <v>61</v>
      </c>
      <c r="B64" s="166">
        <f t="shared" si="0"/>
        <v>0</v>
      </c>
      <c r="C64" s="195"/>
      <c r="D64" s="196"/>
      <c r="E64" s="191"/>
      <c r="F64" s="195"/>
      <c r="G64" s="196"/>
      <c r="H64" s="169"/>
    </row>
    <row r="65" spans="1:8" ht="16.5" thickBot="1">
      <c r="A65" s="70" t="s">
        <v>62</v>
      </c>
      <c r="B65" s="166">
        <f t="shared" si="0"/>
        <v>5310</v>
      </c>
      <c r="C65" s="195"/>
      <c r="D65" s="196"/>
      <c r="E65" s="191">
        <v>5310</v>
      </c>
      <c r="F65" s="195">
        <v>500</v>
      </c>
      <c r="G65" s="196">
        <v>2460</v>
      </c>
      <c r="H65" s="169"/>
    </row>
    <row r="66" spans="1:8" ht="16.5" thickBot="1">
      <c r="A66" s="70" t="s">
        <v>63</v>
      </c>
      <c r="B66" s="166">
        <f t="shared" si="0"/>
        <v>2520</v>
      </c>
      <c r="C66" s="195"/>
      <c r="D66" s="196"/>
      <c r="E66" s="191">
        <v>2520</v>
      </c>
      <c r="F66" s="195"/>
      <c r="G66" s="196">
        <v>2570</v>
      </c>
      <c r="H66" s="165">
        <f>ROUND(((B66+F66)*4)+G66*9.4,2)</f>
        <v>34238</v>
      </c>
    </row>
    <row r="67" spans="1:8" ht="16.5" thickBot="1">
      <c r="A67" s="70" t="s">
        <v>64</v>
      </c>
      <c r="B67" s="166">
        <f t="shared" si="0"/>
        <v>4289</v>
      </c>
      <c r="C67" s="195"/>
      <c r="D67" s="196"/>
      <c r="E67" s="191">
        <v>4289</v>
      </c>
      <c r="F67" s="195">
        <v>4625</v>
      </c>
      <c r="G67" s="196">
        <v>2300</v>
      </c>
      <c r="H67" s="169"/>
    </row>
    <row r="68" spans="1:8" ht="16.5" thickBot="1">
      <c r="A68" s="71" t="s">
        <v>65</v>
      </c>
      <c r="B68" s="166">
        <f t="shared" si="0"/>
        <v>295</v>
      </c>
      <c r="C68" s="198"/>
      <c r="D68" s="199"/>
      <c r="E68" s="191">
        <v>295</v>
      </c>
      <c r="F68" s="198"/>
      <c r="G68" s="199">
        <v>290</v>
      </c>
      <c r="H68" s="169"/>
    </row>
    <row r="69" spans="1:8" ht="16.5" thickBot="1">
      <c r="A69" s="85" t="s">
        <v>66</v>
      </c>
      <c r="B69" s="101">
        <f>SUM(B6:B68)</f>
        <v>95778</v>
      </c>
      <c r="C69" s="101">
        <f t="shared" ref="C69:H69" si="2">SUM(C6:C68)</f>
        <v>9334</v>
      </c>
      <c r="D69" s="101">
        <f t="shared" si="2"/>
        <v>7093</v>
      </c>
      <c r="E69" s="101">
        <f t="shared" si="2"/>
        <v>79351</v>
      </c>
      <c r="F69" s="101">
        <f t="shared" si="2"/>
        <v>20651</v>
      </c>
      <c r="G69" s="101">
        <f t="shared" si="2"/>
        <v>63833</v>
      </c>
      <c r="H69" s="101">
        <f t="shared" si="2"/>
        <v>84842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99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87">
        <f>C6+D6+E6</f>
        <v>11254</v>
      </c>
      <c r="C6" s="185"/>
      <c r="D6" s="185"/>
      <c r="E6" s="189">
        <v>11254</v>
      </c>
      <c r="F6" s="185"/>
      <c r="G6" s="189">
        <v>11867</v>
      </c>
      <c r="H6" s="107"/>
    </row>
    <row r="7" spans="1:8" ht="16.5" thickBot="1">
      <c r="A7" s="70" t="s">
        <v>5</v>
      </c>
      <c r="B7" s="187">
        <f>C7+D7+E7</f>
        <v>0</v>
      </c>
      <c r="C7" s="176"/>
      <c r="D7" s="176"/>
      <c r="E7" s="179"/>
      <c r="F7" s="176"/>
      <c r="G7" s="179">
        <v>0</v>
      </c>
      <c r="H7" s="160"/>
    </row>
    <row r="8" spans="1:8" ht="16.5" thickBot="1">
      <c r="A8" s="70" t="s">
        <v>6</v>
      </c>
      <c r="B8" s="187">
        <f t="shared" ref="B8:B68" si="0">C8+D8+E8</f>
        <v>0</v>
      </c>
      <c r="C8" s="176"/>
      <c r="D8" s="176"/>
      <c r="E8" s="179"/>
      <c r="F8" s="176"/>
      <c r="G8" s="179">
        <v>0</v>
      </c>
      <c r="H8" s="160"/>
    </row>
    <row r="9" spans="1:8" ht="16.5" thickBot="1">
      <c r="A9" s="70" t="s">
        <v>7</v>
      </c>
      <c r="B9" s="187">
        <f t="shared" si="0"/>
        <v>0</v>
      </c>
      <c r="C9" s="176"/>
      <c r="D9" s="176"/>
      <c r="E9" s="179"/>
      <c r="F9" s="176"/>
      <c r="G9" s="179">
        <v>0</v>
      </c>
      <c r="H9" s="160"/>
    </row>
    <row r="10" spans="1:8" ht="16.5" thickBot="1">
      <c r="A10" s="70" t="s">
        <v>8</v>
      </c>
      <c r="B10" s="187">
        <f t="shared" si="0"/>
        <v>0</v>
      </c>
      <c r="C10" s="176"/>
      <c r="D10" s="176"/>
      <c r="E10" s="179"/>
      <c r="F10" s="176"/>
      <c r="G10" s="179">
        <v>0</v>
      </c>
      <c r="H10" s="160"/>
    </row>
    <row r="11" spans="1:8" ht="16.5" thickBot="1">
      <c r="A11" s="70" t="s">
        <v>9</v>
      </c>
      <c r="B11" s="187">
        <f t="shared" si="0"/>
        <v>0</v>
      </c>
      <c r="C11" s="176"/>
      <c r="D11" s="176"/>
      <c r="E11" s="179"/>
      <c r="F11" s="176"/>
      <c r="G11" s="179">
        <v>0</v>
      </c>
      <c r="H11" s="160"/>
    </row>
    <row r="12" spans="1:8" ht="16.5" thickBot="1">
      <c r="A12" s="70" t="s">
        <v>10</v>
      </c>
      <c r="B12" s="187">
        <f t="shared" si="0"/>
        <v>2275</v>
      </c>
      <c r="C12" s="176"/>
      <c r="D12" s="176"/>
      <c r="E12" s="179">
        <v>2275</v>
      </c>
      <c r="F12" s="176"/>
      <c r="G12" s="179">
        <v>0</v>
      </c>
      <c r="H12" s="160"/>
    </row>
    <row r="13" spans="1:8" ht="14.45" customHeight="1" thickBot="1">
      <c r="A13" s="70" t="s">
        <v>11</v>
      </c>
      <c r="B13" s="187">
        <f t="shared" si="0"/>
        <v>7345</v>
      </c>
      <c r="C13" s="176"/>
      <c r="D13" s="176"/>
      <c r="E13" s="179">
        <v>7345</v>
      </c>
      <c r="F13" s="179">
        <v>800</v>
      </c>
      <c r="G13" s="179">
        <v>1035</v>
      </c>
      <c r="H13" s="160"/>
    </row>
    <row r="14" spans="1:8" ht="16.5" thickBot="1">
      <c r="A14" s="70" t="s">
        <v>12</v>
      </c>
      <c r="B14" s="187">
        <f t="shared" si="0"/>
        <v>3360</v>
      </c>
      <c r="C14" s="176"/>
      <c r="D14" s="176"/>
      <c r="E14" s="179">
        <v>3360</v>
      </c>
      <c r="F14" s="179">
        <v>0</v>
      </c>
      <c r="G14" s="179">
        <v>1096</v>
      </c>
      <c r="H14" s="160"/>
    </row>
    <row r="15" spans="1:8" ht="16.5" thickBot="1">
      <c r="A15" s="93" t="s">
        <v>13</v>
      </c>
      <c r="B15" s="187">
        <f t="shared" si="0"/>
        <v>7921</v>
      </c>
      <c r="C15" s="176"/>
      <c r="D15" s="176"/>
      <c r="E15" s="179">
        <v>7921</v>
      </c>
      <c r="F15" s="124">
        <v>0</v>
      </c>
      <c r="G15" s="124">
        <v>2028</v>
      </c>
      <c r="H15" s="160"/>
    </row>
    <row r="16" spans="1:8" ht="16.5" thickBot="1">
      <c r="A16" s="70" t="s">
        <v>14</v>
      </c>
      <c r="B16" s="187">
        <f t="shared" si="0"/>
        <v>3000</v>
      </c>
      <c r="C16" s="176"/>
      <c r="D16" s="176"/>
      <c r="E16" s="179">
        <v>3000</v>
      </c>
      <c r="F16" s="179">
        <v>0</v>
      </c>
      <c r="G16" s="179">
        <v>1510</v>
      </c>
      <c r="H16" s="160"/>
    </row>
    <row r="17" spans="1:8" ht="16.5" thickBot="1">
      <c r="A17" s="70" t="s">
        <v>15</v>
      </c>
      <c r="B17" s="187">
        <f t="shared" si="0"/>
        <v>600</v>
      </c>
      <c r="C17" s="176"/>
      <c r="D17" s="176"/>
      <c r="E17" s="179">
        <v>600</v>
      </c>
      <c r="F17" s="179">
        <v>480</v>
      </c>
      <c r="G17" s="179">
        <v>2700</v>
      </c>
      <c r="H17" s="160"/>
    </row>
    <row r="18" spans="1:8" ht="16.5" thickBot="1">
      <c r="A18" s="93" t="s">
        <v>16</v>
      </c>
      <c r="B18" s="187">
        <f t="shared" si="0"/>
        <v>3400</v>
      </c>
      <c r="C18" s="176"/>
      <c r="D18" s="176"/>
      <c r="E18" s="179">
        <v>3400</v>
      </c>
      <c r="F18" s="124">
        <v>0</v>
      </c>
      <c r="G18" s="124">
        <v>520</v>
      </c>
      <c r="H18" s="160"/>
    </row>
    <row r="19" spans="1:8" ht="16.5" thickBot="1">
      <c r="A19" s="70" t="s">
        <v>17</v>
      </c>
      <c r="B19" s="187">
        <f t="shared" si="0"/>
        <v>0</v>
      </c>
      <c r="C19" s="176"/>
      <c r="D19" s="176"/>
      <c r="E19" s="179">
        <v>0</v>
      </c>
      <c r="F19" s="179">
        <v>0</v>
      </c>
      <c r="G19" s="179">
        <v>0</v>
      </c>
      <c r="H19" s="160"/>
    </row>
    <row r="20" spans="1:8" ht="16.5" thickBot="1">
      <c r="A20" s="70" t="s">
        <v>18</v>
      </c>
      <c r="B20" s="187">
        <f t="shared" si="0"/>
        <v>9860</v>
      </c>
      <c r="C20" s="176"/>
      <c r="D20" s="176"/>
      <c r="E20" s="179">
        <v>9860</v>
      </c>
      <c r="F20" s="179">
        <v>860</v>
      </c>
      <c r="G20" s="179">
        <v>8054</v>
      </c>
      <c r="H20" s="160"/>
    </row>
    <row r="21" spans="1:8" ht="15.6" customHeight="1" thickBot="1">
      <c r="A21" s="70" t="s">
        <v>19</v>
      </c>
      <c r="B21" s="187">
        <f t="shared" si="0"/>
        <v>0</v>
      </c>
      <c r="C21" s="176"/>
      <c r="D21" s="176"/>
      <c r="E21" s="179"/>
      <c r="F21" s="179">
        <v>0</v>
      </c>
      <c r="G21" s="179">
        <v>0</v>
      </c>
      <c r="H21" s="160"/>
    </row>
    <row r="22" spans="1:8" ht="16.5" thickBot="1">
      <c r="A22" s="70" t="s">
        <v>20</v>
      </c>
      <c r="B22" s="187">
        <f t="shared" si="0"/>
        <v>0</v>
      </c>
      <c r="C22" s="176"/>
      <c r="D22" s="176"/>
      <c r="E22" s="179"/>
      <c r="F22" s="179">
        <v>0</v>
      </c>
      <c r="G22" s="179">
        <v>0</v>
      </c>
      <c r="H22" s="160"/>
    </row>
    <row r="23" spans="1:8" ht="16.5" thickBot="1">
      <c r="A23" s="70" t="s">
        <v>21</v>
      </c>
      <c r="B23" s="187">
        <f t="shared" si="0"/>
        <v>0</v>
      </c>
      <c r="C23" s="176"/>
      <c r="D23" s="176"/>
      <c r="E23" s="179"/>
      <c r="F23" s="179">
        <v>0</v>
      </c>
      <c r="G23" s="179">
        <v>0</v>
      </c>
      <c r="H23" s="160"/>
    </row>
    <row r="24" spans="1:8" ht="15.6" customHeight="1" thickBot="1">
      <c r="A24" s="70" t="s">
        <v>22</v>
      </c>
      <c r="B24" s="187">
        <f t="shared" si="0"/>
        <v>8700</v>
      </c>
      <c r="C24" s="125">
        <f>2000+950</f>
        <v>2950</v>
      </c>
      <c r="D24" s="125">
        <v>1520</v>
      </c>
      <c r="E24" s="179">
        <v>4230</v>
      </c>
      <c r="F24" s="179">
        <v>1690</v>
      </c>
      <c r="G24" s="179">
        <v>6955</v>
      </c>
      <c r="H24" s="160"/>
    </row>
    <row r="25" spans="1:8" ht="15.6" customHeight="1" thickBot="1">
      <c r="A25" s="70" t="s">
        <v>23</v>
      </c>
      <c r="B25" s="187">
        <f t="shared" si="0"/>
        <v>5425</v>
      </c>
      <c r="C25" s="125"/>
      <c r="D25" s="125"/>
      <c r="E25" s="179">
        <f>3000+2425</f>
        <v>5425</v>
      </c>
      <c r="F25" s="179"/>
      <c r="G25" s="179">
        <f>1510+1310</f>
        <v>2820</v>
      </c>
      <c r="H25" s="160"/>
    </row>
    <row r="26" spans="1:8" ht="15.6" customHeight="1" thickBot="1">
      <c r="A26" s="70" t="s">
        <v>24</v>
      </c>
      <c r="B26" s="187">
        <f t="shared" si="0"/>
        <v>0</v>
      </c>
      <c r="C26" s="125"/>
      <c r="D26" s="125"/>
      <c r="E26" s="179"/>
      <c r="F26" s="179"/>
      <c r="G26" s="176"/>
      <c r="H26" s="160"/>
    </row>
    <row r="27" spans="1:8" ht="15.6" customHeight="1" thickBot="1">
      <c r="A27" s="70" t="s">
        <v>25</v>
      </c>
      <c r="B27" s="187">
        <f t="shared" si="0"/>
        <v>0</v>
      </c>
      <c r="C27" s="125"/>
      <c r="D27" s="125"/>
      <c r="E27" s="179"/>
      <c r="F27" s="179"/>
      <c r="G27" s="176"/>
      <c r="H27" s="160"/>
    </row>
    <row r="28" spans="1:8" ht="15.6" customHeight="1" thickBot="1">
      <c r="A28" s="70" t="s">
        <v>26</v>
      </c>
      <c r="B28" s="187">
        <f t="shared" si="0"/>
        <v>0</v>
      </c>
      <c r="C28" s="125"/>
      <c r="D28" s="125"/>
      <c r="E28" s="179"/>
      <c r="F28" s="179"/>
      <c r="G28" s="176"/>
      <c r="H28" s="160"/>
    </row>
    <row r="29" spans="1:8" ht="15.6" customHeight="1" thickBot="1">
      <c r="A29" s="70" t="s">
        <v>27</v>
      </c>
      <c r="B29" s="187">
        <f t="shared" si="0"/>
        <v>0</v>
      </c>
      <c r="C29" s="125"/>
      <c r="D29" s="125"/>
      <c r="E29" s="179"/>
      <c r="F29" s="179"/>
      <c r="G29" s="176"/>
      <c r="H29" s="160"/>
    </row>
    <row r="30" spans="1:8" ht="15.6" customHeight="1" thickBot="1">
      <c r="A30" s="70" t="s">
        <v>28</v>
      </c>
      <c r="B30" s="187">
        <f t="shared" si="0"/>
        <v>0</v>
      </c>
      <c r="C30" s="125"/>
      <c r="D30" s="125"/>
      <c r="E30" s="179"/>
      <c r="F30" s="179"/>
      <c r="G30" s="176"/>
      <c r="H30" s="160"/>
    </row>
    <row r="31" spans="1:8" ht="15.6" customHeight="1" thickBot="1">
      <c r="A31" s="70" t="s">
        <v>29</v>
      </c>
      <c r="B31" s="187">
        <f t="shared" si="0"/>
        <v>0</v>
      </c>
      <c r="C31" s="125"/>
      <c r="D31" s="125"/>
      <c r="E31" s="179"/>
      <c r="F31" s="179"/>
      <c r="G31" s="176"/>
      <c r="H31" s="160"/>
    </row>
    <row r="32" spans="1:8" ht="17.45" customHeight="1" thickBot="1">
      <c r="A32" s="70" t="s">
        <v>30</v>
      </c>
      <c r="B32" s="187">
        <f t="shared" si="0"/>
        <v>0</v>
      </c>
      <c r="C32" s="125"/>
      <c r="D32" s="125"/>
      <c r="E32" s="179"/>
      <c r="F32" s="179"/>
      <c r="G32" s="176"/>
      <c r="H32" s="160"/>
    </row>
    <row r="33" spans="1:8" ht="16.5" thickBot="1">
      <c r="A33" s="70" t="s">
        <v>31</v>
      </c>
      <c r="B33" s="187">
        <f t="shared" si="0"/>
        <v>0</v>
      </c>
      <c r="C33" s="125"/>
      <c r="D33" s="125"/>
      <c r="E33" s="179"/>
      <c r="F33" s="179"/>
      <c r="G33" s="176"/>
      <c r="H33" s="160"/>
    </row>
    <row r="34" spans="1:8" ht="16.899999999999999" customHeight="1" thickBot="1">
      <c r="A34" s="70" t="s">
        <v>32</v>
      </c>
      <c r="B34" s="187">
        <f t="shared" si="0"/>
        <v>0</v>
      </c>
      <c r="C34" s="125"/>
      <c r="D34" s="125"/>
      <c r="E34" s="179"/>
      <c r="F34" s="179"/>
      <c r="G34" s="176"/>
      <c r="H34" s="160"/>
    </row>
    <row r="35" spans="1:8" ht="15.6" customHeight="1" thickBot="1">
      <c r="A35" s="70" t="s">
        <v>33</v>
      </c>
      <c r="B35" s="187">
        <f t="shared" si="0"/>
        <v>0</v>
      </c>
      <c r="C35" s="125"/>
      <c r="D35" s="125"/>
      <c r="E35" s="179"/>
      <c r="F35" s="179">
        <v>60</v>
      </c>
      <c r="G35" s="176">
        <v>270</v>
      </c>
      <c r="H35" s="126">
        <f>ROUND(((B35+F35)*4)+G35*9.4,2)</f>
        <v>2778</v>
      </c>
    </row>
    <row r="36" spans="1:8" ht="15.6" customHeight="1" thickBot="1">
      <c r="A36" s="70" t="s">
        <v>34</v>
      </c>
      <c r="B36" s="187">
        <f t="shared" si="0"/>
        <v>10000</v>
      </c>
      <c r="C36" s="125"/>
      <c r="D36" s="125"/>
      <c r="E36" s="179">
        <v>10000</v>
      </c>
      <c r="F36" s="179">
        <v>1550</v>
      </c>
      <c r="G36" s="179">
        <v>6353</v>
      </c>
      <c r="H36" s="127"/>
    </row>
    <row r="37" spans="1:8" ht="16.5" thickBot="1">
      <c r="A37" s="70" t="s">
        <v>35</v>
      </c>
      <c r="B37" s="187">
        <f t="shared" si="0"/>
        <v>0</v>
      </c>
      <c r="C37" s="125"/>
      <c r="D37" s="125"/>
      <c r="E37" s="179"/>
      <c r="F37" s="179"/>
      <c r="G37" s="179"/>
      <c r="H37" s="160"/>
    </row>
    <row r="38" spans="1:8" ht="15.6" customHeight="1" thickBot="1">
      <c r="A38" s="70" t="s">
        <v>36</v>
      </c>
      <c r="B38" s="187">
        <f t="shared" si="0"/>
        <v>12835</v>
      </c>
      <c r="C38" s="125"/>
      <c r="D38" s="125"/>
      <c r="E38" s="179">
        <v>12835</v>
      </c>
      <c r="F38" s="179">
        <v>900</v>
      </c>
      <c r="G38" s="179">
        <v>6062</v>
      </c>
      <c r="H38" s="160"/>
    </row>
    <row r="39" spans="1:8" ht="15.6" customHeight="1" thickBot="1">
      <c r="A39" s="70" t="s">
        <v>37</v>
      </c>
      <c r="B39" s="187">
        <f t="shared" si="0"/>
        <v>0</v>
      </c>
      <c r="C39" s="125"/>
      <c r="D39" s="125"/>
      <c r="E39" s="179">
        <v>0</v>
      </c>
      <c r="F39" s="179">
        <v>2000</v>
      </c>
      <c r="G39" s="179">
        <v>0</v>
      </c>
      <c r="H39" s="160"/>
    </row>
    <row r="40" spans="1:8" ht="15.6" customHeight="1" thickBot="1">
      <c r="A40" s="70" t="s">
        <v>38</v>
      </c>
      <c r="B40" s="187">
        <f t="shared" si="0"/>
        <v>36110</v>
      </c>
      <c r="C40" s="125">
        <f>21411-C57-C24</f>
        <v>13900</v>
      </c>
      <c r="D40" s="125">
        <f>154+452</f>
        <v>606</v>
      </c>
      <c r="E40" s="179">
        <f>33029-2425-9000</f>
        <v>21604</v>
      </c>
      <c r="F40" s="179">
        <v>13760</v>
      </c>
      <c r="G40" s="179">
        <v>8998</v>
      </c>
      <c r="H40" s="160"/>
    </row>
    <row r="41" spans="1:8" ht="15.6" customHeight="1" thickBot="1">
      <c r="A41" s="70" t="s">
        <v>39</v>
      </c>
      <c r="B41" s="187">
        <f t="shared" si="0"/>
        <v>0</v>
      </c>
      <c r="C41" s="125"/>
      <c r="D41" s="125"/>
      <c r="E41" s="179"/>
      <c r="F41" s="179"/>
      <c r="G41" s="176"/>
      <c r="H41" s="160"/>
    </row>
    <row r="42" spans="1:8" ht="15.6" customHeight="1" thickBot="1">
      <c r="A42" s="70" t="s">
        <v>40</v>
      </c>
      <c r="B42" s="187">
        <f t="shared" si="0"/>
        <v>0</v>
      </c>
      <c r="C42" s="176"/>
      <c r="D42" s="176"/>
      <c r="E42" s="179"/>
      <c r="F42" s="179"/>
      <c r="G42" s="176"/>
      <c r="H42" s="160"/>
    </row>
    <row r="43" spans="1:8" ht="15" customHeight="1" thickBot="1">
      <c r="A43" s="70" t="s">
        <v>41</v>
      </c>
      <c r="B43" s="187">
        <f t="shared" si="0"/>
        <v>0</v>
      </c>
      <c r="C43" s="176"/>
      <c r="D43" s="176"/>
      <c r="E43" s="179"/>
      <c r="F43" s="179"/>
      <c r="G43" s="176"/>
      <c r="H43" s="160"/>
    </row>
    <row r="44" spans="1:8" ht="30.6" customHeight="1" thickBot="1">
      <c r="A44" s="70" t="s">
        <v>82</v>
      </c>
      <c r="B44" s="187">
        <f t="shared" si="0"/>
        <v>0</v>
      </c>
      <c r="C44" s="176"/>
      <c r="D44" s="176"/>
      <c r="E44" s="179"/>
      <c r="F44" s="179"/>
      <c r="G44" s="176"/>
      <c r="H44" s="160"/>
    </row>
    <row r="45" spans="1:8" ht="15.6" customHeight="1" thickBot="1">
      <c r="A45" s="70" t="s">
        <v>42</v>
      </c>
      <c r="B45" s="187">
        <f t="shared" si="0"/>
        <v>0</v>
      </c>
      <c r="C45" s="176"/>
      <c r="D45" s="176"/>
      <c r="E45" s="179"/>
      <c r="F45" s="179"/>
      <c r="G45" s="176"/>
      <c r="H45" s="160"/>
    </row>
    <row r="46" spans="1:8" ht="15.6" customHeight="1" thickBot="1">
      <c r="A46" s="70" t="s">
        <v>43</v>
      </c>
      <c r="B46" s="187">
        <f t="shared" si="0"/>
        <v>0</v>
      </c>
      <c r="C46" s="177"/>
      <c r="D46" s="177"/>
      <c r="E46" s="179"/>
      <c r="F46" s="179"/>
      <c r="G46" s="177"/>
      <c r="H46" s="160"/>
    </row>
    <row r="47" spans="1:8" s="5" customFormat="1" ht="16.5" thickBot="1">
      <c r="A47" s="70" t="s">
        <v>44</v>
      </c>
      <c r="B47" s="187">
        <f t="shared" si="0"/>
        <v>320</v>
      </c>
      <c r="C47" s="177"/>
      <c r="D47" s="177"/>
      <c r="E47" s="179">
        <v>320</v>
      </c>
      <c r="F47" s="179"/>
      <c r="G47" s="179">
        <v>420</v>
      </c>
      <c r="H47" s="160"/>
    </row>
    <row r="48" spans="1:8" ht="16.5" thickBot="1">
      <c r="A48" s="70" t="s">
        <v>45</v>
      </c>
      <c r="B48" s="187">
        <f t="shared" si="0"/>
        <v>0</v>
      </c>
      <c r="C48" s="176"/>
      <c r="D48" s="176"/>
      <c r="E48" s="179">
        <v>0</v>
      </c>
      <c r="F48" s="179"/>
      <c r="G48" s="179">
        <v>0</v>
      </c>
      <c r="H48" s="160"/>
    </row>
    <row r="49" spans="1:8" ht="16.5" thickBot="1">
      <c r="A49" s="70" t="s">
        <v>46</v>
      </c>
      <c r="B49" s="187">
        <f t="shared" si="0"/>
        <v>300</v>
      </c>
      <c r="C49" s="176"/>
      <c r="D49" s="176"/>
      <c r="E49" s="179">
        <v>300</v>
      </c>
      <c r="F49" s="179"/>
      <c r="G49" s="179">
        <v>675</v>
      </c>
      <c r="H49" s="160"/>
    </row>
    <row r="50" spans="1:8" ht="17.45" customHeight="1" thickBot="1">
      <c r="A50" s="70" t="s">
        <v>47</v>
      </c>
      <c r="B50" s="187">
        <f t="shared" si="0"/>
        <v>0</v>
      </c>
      <c r="C50" s="176"/>
      <c r="D50" s="176"/>
      <c r="E50" s="179">
        <v>0</v>
      </c>
      <c r="F50" s="179"/>
      <c r="G50" s="176"/>
      <c r="H50" s="160"/>
    </row>
    <row r="51" spans="1:8" ht="15" customHeight="1" thickBot="1">
      <c r="A51" s="70" t="s">
        <v>48</v>
      </c>
      <c r="B51" s="187">
        <f t="shared" si="0"/>
        <v>433</v>
      </c>
      <c r="C51" s="176"/>
      <c r="D51" s="176"/>
      <c r="E51" s="179">
        <v>433</v>
      </c>
      <c r="F51" s="179">
        <v>512</v>
      </c>
      <c r="G51" s="176">
        <v>1775</v>
      </c>
      <c r="H51" s="126">
        <f t="shared" ref="H51:H54" si="1">ROUND(((B51+F51)*4)+G51*9.4,2)</f>
        <v>20465</v>
      </c>
    </row>
    <row r="52" spans="1:8" ht="16.5" thickBot="1">
      <c r="A52" s="70" t="s">
        <v>49</v>
      </c>
      <c r="B52" s="187">
        <f t="shared" si="0"/>
        <v>10550</v>
      </c>
      <c r="C52" s="179"/>
      <c r="D52" s="179"/>
      <c r="E52" s="179">
        <v>10550</v>
      </c>
      <c r="F52" s="179">
        <v>0</v>
      </c>
      <c r="G52" s="179"/>
      <c r="H52" s="126">
        <f t="shared" si="1"/>
        <v>42200</v>
      </c>
    </row>
    <row r="53" spans="1:8" ht="16.5" thickBot="1">
      <c r="A53" s="70" t="s">
        <v>50</v>
      </c>
      <c r="B53" s="187">
        <f t="shared" si="0"/>
        <v>347</v>
      </c>
      <c r="C53" s="179"/>
      <c r="D53" s="179"/>
      <c r="E53" s="179">
        <v>347</v>
      </c>
      <c r="F53" s="179">
        <v>410</v>
      </c>
      <c r="G53" s="179">
        <v>1420</v>
      </c>
      <c r="H53" s="126">
        <f t="shared" si="1"/>
        <v>16376</v>
      </c>
    </row>
    <row r="54" spans="1:8" ht="16.5" thickBot="1">
      <c r="A54" s="70" t="s">
        <v>51</v>
      </c>
      <c r="B54" s="187">
        <f t="shared" si="0"/>
        <v>347</v>
      </c>
      <c r="C54" s="179"/>
      <c r="D54" s="179"/>
      <c r="E54" s="179">
        <v>347</v>
      </c>
      <c r="F54" s="179">
        <v>410</v>
      </c>
      <c r="G54" s="179">
        <v>1420</v>
      </c>
      <c r="H54" s="126">
        <f t="shared" si="1"/>
        <v>16376</v>
      </c>
    </row>
    <row r="55" spans="1:8" ht="16.5" thickBot="1">
      <c r="A55" s="70" t="s">
        <v>52</v>
      </c>
      <c r="B55" s="187">
        <f t="shared" si="0"/>
        <v>0</v>
      </c>
      <c r="C55" s="179"/>
      <c r="D55" s="179"/>
      <c r="E55" s="179">
        <v>0</v>
      </c>
      <c r="F55" s="179">
        <v>0</v>
      </c>
      <c r="G55" s="179"/>
      <c r="H55" s="160"/>
    </row>
    <row r="56" spans="1:8" ht="16.5" thickBot="1">
      <c r="A56" s="70" t="s">
        <v>53</v>
      </c>
      <c r="B56" s="187">
        <f t="shared" si="0"/>
        <v>0</v>
      </c>
      <c r="C56" s="179"/>
      <c r="D56" s="179"/>
      <c r="E56" s="179">
        <v>0</v>
      </c>
      <c r="F56" s="179">
        <v>1500</v>
      </c>
      <c r="G56" s="179"/>
      <c r="H56" s="160"/>
    </row>
    <row r="57" spans="1:8" ht="16.5" thickBot="1">
      <c r="A57" s="70" t="s">
        <v>54</v>
      </c>
      <c r="B57" s="187">
        <f t="shared" si="0"/>
        <v>38868</v>
      </c>
      <c r="C57" s="179">
        <f>5511-950</f>
        <v>4561</v>
      </c>
      <c r="D57" s="179">
        <f>15431-D40-D24</f>
        <v>13305</v>
      </c>
      <c r="E57" s="179">
        <f>12002+9000</f>
        <v>21002</v>
      </c>
      <c r="F57" s="179">
        <f>16765-1600</f>
        <v>15165</v>
      </c>
      <c r="G57" s="179">
        <f>36490-1310</f>
        <v>35180</v>
      </c>
      <c r="H57" s="160"/>
    </row>
    <row r="58" spans="1:8" ht="16.149999999999999" customHeight="1" thickBot="1">
      <c r="A58" s="70" t="s">
        <v>55</v>
      </c>
      <c r="B58" s="187">
        <f t="shared" si="0"/>
        <v>0</v>
      </c>
      <c r="C58" s="179"/>
      <c r="D58" s="179"/>
      <c r="E58" s="179">
        <v>0</v>
      </c>
      <c r="F58" s="179">
        <v>0</v>
      </c>
      <c r="G58" s="179">
        <v>0</v>
      </c>
      <c r="H58" s="160"/>
    </row>
    <row r="59" spans="1:8" ht="16.5" thickBot="1">
      <c r="A59" s="70" t="s">
        <v>56</v>
      </c>
      <c r="B59" s="187">
        <f t="shared" si="0"/>
        <v>0</v>
      </c>
      <c r="C59" s="179"/>
      <c r="D59" s="179"/>
      <c r="E59" s="179">
        <v>0</v>
      </c>
      <c r="F59" s="179">
        <v>0</v>
      </c>
      <c r="G59" s="179">
        <v>0</v>
      </c>
      <c r="H59" s="160"/>
    </row>
    <row r="60" spans="1:8" ht="15.6" customHeight="1" thickBot="1">
      <c r="A60" s="70" t="s">
        <v>57</v>
      </c>
      <c r="B60" s="187">
        <f t="shared" si="0"/>
        <v>4800</v>
      </c>
      <c r="C60" s="179"/>
      <c r="D60" s="179"/>
      <c r="E60" s="179">
        <v>4800</v>
      </c>
      <c r="F60" s="179">
        <v>1160</v>
      </c>
      <c r="G60" s="179">
        <v>4793</v>
      </c>
      <c r="H60" s="160"/>
    </row>
    <row r="61" spans="1:8" ht="29.45" customHeight="1" thickBot="1">
      <c r="A61" s="70" t="s">
        <v>58</v>
      </c>
      <c r="B61" s="187">
        <f t="shared" si="0"/>
        <v>0</v>
      </c>
      <c r="C61" s="179"/>
      <c r="D61" s="179"/>
      <c r="E61" s="179">
        <v>0</v>
      </c>
      <c r="F61" s="179">
        <v>0</v>
      </c>
      <c r="G61" s="179">
        <v>0</v>
      </c>
      <c r="H61" s="160"/>
    </row>
    <row r="62" spans="1:8" ht="16.5" thickBot="1">
      <c r="A62" s="70" t="s">
        <v>59</v>
      </c>
      <c r="B62" s="187">
        <f t="shared" si="0"/>
        <v>100</v>
      </c>
      <c r="C62" s="179"/>
      <c r="D62" s="179"/>
      <c r="E62" s="179">
        <v>100</v>
      </c>
      <c r="F62" s="179">
        <v>0</v>
      </c>
      <c r="G62" s="179">
        <v>2908</v>
      </c>
      <c r="H62" s="160"/>
    </row>
    <row r="63" spans="1:8" ht="15.6" customHeight="1" thickBot="1">
      <c r="A63" s="70" t="s">
        <v>60</v>
      </c>
      <c r="B63" s="187">
        <f t="shared" si="0"/>
        <v>2900</v>
      </c>
      <c r="C63" s="179"/>
      <c r="D63" s="128"/>
      <c r="E63" s="179">
        <v>2900</v>
      </c>
      <c r="F63" s="179">
        <v>960</v>
      </c>
      <c r="G63" s="179">
        <v>8300</v>
      </c>
      <c r="H63" s="160"/>
    </row>
    <row r="64" spans="1:8" ht="16.5" thickBot="1">
      <c r="A64" s="70" t="s">
        <v>61</v>
      </c>
      <c r="B64" s="187">
        <f t="shared" si="0"/>
        <v>0</v>
      </c>
      <c r="C64" s="179"/>
      <c r="D64" s="179"/>
      <c r="E64" s="179">
        <v>0</v>
      </c>
      <c r="F64" s="179">
        <v>0</v>
      </c>
      <c r="G64" s="179">
        <v>0</v>
      </c>
      <c r="H64" s="160"/>
    </row>
    <row r="65" spans="1:8" ht="16.5" thickBot="1">
      <c r="A65" s="70" t="s">
        <v>62</v>
      </c>
      <c r="B65" s="187">
        <f t="shared" si="0"/>
        <v>3375</v>
      </c>
      <c r="C65" s="179"/>
      <c r="D65" s="179"/>
      <c r="E65" s="179">
        <v>3375</v>
      </c>
      <c r="F65" s="179">
        <v>0</v>
      </c>
      <c r="G65" s="179">
        <v>1200</v>
      </c>
      <c r="H65" s="160"/>
    </row>
    <row r="66" spans="1:8" ht="16.5" thickBot="1">
      <c r="A66" s="93" t="s">
        <v>63</v>
      </c>
      <c r="B66" s="187">
        <f t="shared" si="0"/>
        <v>2253</v>
      </c>
      <c r="C66" s="179"/>
      <c r="D66" s="179"/>
      <c r="E66" s="179">
        <v>2253</v>
      </c>
      <c r="F66" s="124">
        <v>2908</v>
      </c>
      <c r="G66" s="124">
        <v>10308</v>
      </c>
      <c r="H66" s="126">
        <f>ROUND(((B66+F66)*4)+G66*9.4,2)</f>
        <v>117539.2</v>
      </c>
    </row>
    <row r="67" spans="1:8" ht="16.5" thickBot="1">
      <c r="A67" s="70" t="s">
        <v>64</v>
      </c>
      <c r="B67" s="187">
        <f t="shared" si="0"/>
        <v>9500</v>
      </c>
      <c r="C67" s="179"/>
      <c r="D67" s="179"/>
      <c r="E67" s="179">
        <v>9500</v>
      </c>
      <c r="F67" s="179">
        <f>3600-500</f>
        <v>3100</v>
      </c>
      <c r="G67" s="179">
        <v>4944</v>
      </c>
      <c r="H67" s="160"/>
    </row>
    <row r="68" spans="1:8" ht="16.5" thickBot="1">
      <c r="A68" s="71" t="s">
        <v>65</v>
      </c>
      <c r="B68" s="187">
        <f t="shared" si="0"/>
        <v>0</v>
      </c>
      <c r="C68" s="182"/>
      <c r="D68" s="182"/>
      <c r="E68" s="182">
        <v>0</v>
      </c>
      <c r="F68" s="182"/>
      <c r="G68" s="182"/>
      <c r="H68" s="160"/>
    </row>
    <row r="69" spans="1:8" ht="16.5" thickBot="1">
      <c r="A69" s="85" t="s">
        <v>66</v>
      </c>
      <c r="B69" s="101">
        <f>SUM(B6:B68)</f>
        <v>196178</v>
      </c>
      <c r="C69" s="101">
        <f t="shared" ref="C69:H69" si="2">SUM(C6:C68)</f>
        <v>21411</v>
      </c>
      <c r="D69" s="101">
        <f t="shared" si="2"/>
        <v>15431</v>
      </c>
      <c r="E69" s="101">
        <f t="shared" si="2"/>
        <v>159336</v>
      </c>
      <c r="F69" s="101">
        <f t="shared" si="2"/>
        <v>48225</v>
      </c>
      <c r="G69" s="101">
        <f t="shared" si="2"/>
        <v>133611</v>
      </c>
      <c r="H69" s="101">
        <f t="shared" si="2"/>
        <v>215734.2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9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100</v>
      </c>
      <c r="B3" s="1"/>
      <c r="C3" s="1"/>
      <c r="D3" s="1"/>
      <c r="E3" s="1"/>
    </row>
    <row r="4" spans="1:8" ht="32.6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4000</v>
      </c>
      <c r="C6" s="185"/>
      <c r="D6" s="186"/>
      <c r="E6" s="184">
        <v>4000</v>
      </c>
      <c r="F6" s="185"/>
      <c r="G6" s="186"/>
      <c r="H6" s="168"/>
    </row>
    <row r="7" spans="1:8" ht="16.5" thickBot="1">
      <c r="A7" s="70" t="s">
        <v>5</v>
      </c>
      <c r="B7" s="102">
        <f>C7+D7+E7</f>
        <v>0</v>
      </c>
      <c r="C7" s="176"/>
      <c r="D7" s="174"/>
      <c r="E7" s="175"/>
      <c r="F7" s="176"/>
      <c r="G7" s="174"/>
      <c r="H7" s="16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16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16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16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16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169"/>
    </row>
    <row r="13" spans="1:8" ht="14.65" customHeight="1" thickBot="1">
      <c r="A13" s="70" t="s">
        <v>11</v>
      </c>
      <c r="B13" s="166">
        <f t="shared" si="0"/>
        <v>0</v>
      </c>
      <c r="C13" s="176"/>
      <c r="D13" s="174"/>
      <c r="E13" s="175"/>
      <c r="F13" s="176"/>
      <c r="G13" s="174"/>
      <c r="H13" s="169"/>
    </row>
    <row r="14" spans="1:8" ht="16.5" thickBot="1">
      <c r="A14" s="70" t="s">
        <v>12</v>
      </c>
      <c r="B14" s="166">
        <f t="shared" si="0"/>
        <v>0</v>
      </c>
      <c r="C14" s="176"/>
      <c r="D14" s="174"/>
      <c r="E14" s="175"/>
      <c r="F14" s="176"/>
      <c r="G14" s="174"/>
      <c r="H14" s="169"/>
    </row>
    <row r="15" spans="1:8" ht="16.5" thickBot="1">
      <c r="A15" s="70" t="s">
        <v>13</v>
      </c>
      <c r="B15" s="166">
        <f t="shared" si="0"/>
        <v>0</v>
      </c>
      <c r="C15" s="176"/>
      <c r="D15" s="174"/>
      <c r="E15" s="175"/>
      <c r="F15" s="176"/>
      <c r="G15" s="174"/>
      <c r="H15" s="169"/>
    </row>
    <row r="16" spans="1:8" ht="16.5" thickBot="1">
      <c r="A16" s="70" t="s">
        <v>14</v>
      </c>
      <c r="B16" s="166">
        <f t="shared" si="0"/>
        <v>200</v>
      </c>
      <c r="C16" s="176"/>
      <c r="D16" s="174"/>
      <c r="E16" s="175">
        <v>200</v>
      </c>
      <c r="F16" s="176"/>
      <c r="G16" s="174"/>
      <c r="H16" s="169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169"/>
    </row>
    <row r="18" spans="1:8" ht="16.5" thickBot="1">
      <c r="A18" s="70" t="s">
        <v>16</v>
      </c>
      <c r="B18" s="166">
        <f t="shared" si="0"/>
        <v>0</v>
      </c>
      <c r="C18" s="176"/>
      <c r="D18" s="174"/>
      <c r="E18" s="175"/>
      <c r="F18" s="176"/>
      <c r="G18" s="174"/>
      <c r="H18" s="16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169"/>
    </row>
    <row r="20" spans="1:8" ht="16.5" thickBot="1">
      <c r="A20" s="70" t="s">
        <v>18</v>
      </c>
      <c r="B20" s="166">
        <f t="shared" si="0"/>
        <v>3500</v>
      </c>
      <c r="C20" s="176"/>
      <c r="D20" s="174"/>
      <c r="E20" s="175">
        <v>3500</v>
      </c>
      <c r="F20" s="176">
        <v>200</v>
      </c>
      <c r="G20" s="174">
        <v>2000</v>
      </c>
      <c r="H20" s="169"/>
    </row>
    <row r="21" spans="1:8" ht="15.6" customHeight="1" thickBot="1">
      <c r="A21" s="70" t="s">
        <v>19</v>
      </c>
      <c r="B21" s="166">
        <f t="shared" si="0"/>
        <v>0</v>
      </c>
      <c r="C21" s="176"/>
      <c r="D21" s="174"/>
      <c r="E21" s="175"/>
      <c r="F21" s="176"/>
      <c r="G21" s="174"/>
      <c r="H21" s="169"/>
    </row>
    <row r="22" spans="1:8" ht="16.5" thickBot="1">
      <c r="A22" s="70" t="s">
        <v>20</v>
      </c>
      <c r="B22" s="166">
        <f t="shared" si="0"/>
        <v>0</v>
      </c>
      <c r="C22" s="176"/>
      <c r="D22" s="174"/>
      <c r="E22" s="175"/>
      <c r="F22" s="176"/>
      <c r="G22" s="174"/>
      <c r="H22" s="169"/>
    </row>
    <row r="23" spans="1:8" ht="16.5" thickBot="1">
      <c r="A23" s="70" t="s">
        <v>21</v>
      </c>
      <c r="B23" s="166">
        <f t="shared" si="0"/>
        <v>0</v>
      </c>
      <c r="C23" s="176"/>
      <c r="D23" s="174"/>
      <c r="E23" s="175"/>
      <c r="F23" s="176"/>
      <c r="G23" s="174"/>
      <c r="H23" s="169"/>
    </row>
    <row r="24" spans="1:8" ht="15.6" customHeight="1" thickBot="1">
      <c r="A24" s="70" t="s">
        <v>22</v>
      </c>
      <c r="B24" s="166">
        <f t="shared" si="0"/>
        <v>0</v>
      </c>
      <c r="C24" s="176"/>
      <c r="D24" s="174"/>
      <c r="E24" s="175"/>
      <c r="F24" s="176"/>
      <c r="G24" s="174"/>
      <c r="H24" s="169"/>
    </row>
    <row r="25" spans="1:8" ht="15.6" customHeight="1" thickBot="1">
      <c r="A25" s="70" t="s">
        <v>23</v>
      </c>
      <c r="B25" s="166">
        <f t="shared" si="0"/>
        <v>0</v>
      </c>
      <c r="C25" s="176"/>
      <c r="D25" s="174"/>
      <c r="E25" s="175"/>
      <c r="F25" s="176"/>
      <c r="G25" s="174"/>
      <c r="H25" s="169"/>
    </row>
    <row r="26" spans="1:8" ht="15.6" customHeight="1" thickBot="1">
      <c r="A26" s="70" t="s">
        <v>24</v>
      </c>
      <c r="B26" s="166">
        <f t="shared" si="0"/>
        <v>0</v>
      </c>
      <c r="C26" s="176"/>
      <c r="D26" s="174"/>
      <c r="E26" s="175"/>
      <c r="F26" s="176"/>
      <c r="G26" s="174"/>
      <c r="H26" s="169"/>
    </row>
    <row r="27" spans="1:8" ht="15.6" customHeight="1" thickBot="1">
      <c r="A27" s="70" t="s">
        <v>25</v>
      </c>
      <c r="B27" s="166">
        <f t="shared" si="0"/>
        <v>0</v>
      </c>
      <c r="C27" s="176"/>
      <c r="D27" s="174"/>
      <c r="E27" s="175"/>
      <c r="F27" s="176"/>
      <c r="G27" s="174"/>
      <c r="H27" s="169"/>
    </row>
    <row r="28" spans="1:8" ht="15.6" customHeight="1" thickBot="1">
      <c r="A28" s="70" t="s">
        <v>26</v>
      </c>
      <c r="B28" s="166">
        <f t="shared" si="0"/>
        <v>0</v>
      </c>
      <c r="C28" s="176"/>
      <c r="D28" s="174"/>
      <c r="E28" s="175"/>
      <c r="F28" s="176"/>
      <c r="G28" s="174"/>
      <c r="H28" s="169"/>
    </row>
    <row r="29" spans="1:8" ht="15.6" customHeight="1" thickBot="1">
      <c r="A29" s="70" t="s">
        <v>27</v>
      </c>
      <c r="B29" s="166">
        <f t="shared" si="0"/>
        <v>0</v>
      </c>
      <c r="C29" s="176"/>
      <c r="D29" s="174"/>
      <c r="E29" s="175"/>
      <c r="F29" s="176"/>
      <c r="G29" s="174"/>
      <c r="H29" s="169"/>
    </row>
    <row r="30" spans="1:8" ht="15.6" customHeight="1" thickBot="1">
      <c r="A30" s="70" t="s">
        <v>28</v>
      </c>
      <c r="B30" s="166">
        <f t="shared" si="0"/>
        <v>0</v>
      </c>
      <c r="C30" s="176"/>
      <c r="D30" s="174"/>
      <c r="E30" s="175"/>
      <c r="F30" s="176"/>
      <c r="G30" s="174"/>
      <c r="H30" s="169"/>
    </row>
    <row r="31" spans="1:8" ht="15.6" customHeight="1" thickBot="1">
      <c r="A31" s="70" t="s">
        <v>29</v>
      </c>
      <c r="B31" s="166">
        <f t="shared" si="0"/>
        <v>0</v>
      </c>
      <c r="C31" s="176"/>
      <c r="D31" s="174"/>
      <c r="E31" s="175"/>
      <c r="F31" s="176"/>
      <c r="G31" s="174"/>
      <c r="H31" s="169"/>
    </row>
    <row r="32" spans="1:8" ht="17.649999999999999" customHeight="1" thickBot="1">
      <c r="A32" s="70" t="s">
        <v>30</v>
      </c>
      <c r="B32" s="166">
        <f t="shared" si="0"/>
        <v>0</v>
      </c>
      <c r="C32" s="176"/>
      <c r="D32" s="174"/>
      <c r="E32" s="175"/>
      <c r="F32" s="176"/>
      <c r="G32" s="174"/>
      <c r="H32" s="169"/>
    </row>
    <row r="33" spans="1:8" ht="16.5" thickBot="1">
      <c r="A33" s="70" t="s">
        <v>31</v>
      </c>
      <c r="B33" s="166">
        <f t="shared" si="0"/>
        <v>0</v>
      </c>
      <c r="C33" s="176"/>
      <c r="D33" s="174"/>
      <c r="E33" s="175"/>
      <c r="F33" s="176"/>
      <c r="G33" s="174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176"/>
      <c r="D34" s="174"/>
      <c r="E34" s="175"/>
      <c r="F34" s="176"/>
      <c r="G34" s="174"/>
      <c r="H34" s="169"/>
    </row>
    <row r="35" spans="1:8" ht="15.6" customHeight="1" thickBot="1">
      <c r="A35" s="70" t="s">
        <v>33</v>
      </c>
      <c r="B35" s="166">
        <f t="shared" si="0"/>
        <v>0</v>
      </c>
      <c r="C35" s="176"/>
      <c r="D35" s="174"/>
      <c r="E35" s="175"/>
      <c r="F35" s="176"/>
      <c r="G35" s="174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1250</v>
      </c>
      <c r="C36" s="176"/>
      <c r="D36" s="174"/>
      <c r="E36" s="175">
        <v>1250</v>
      </c>
      <c r="F36" s="176"/>
      <c r="G36" s="174">
        <v>600</v>
      </c>
      <c r="H36" s="164"/>
    </row>
    <row r="37" spans="1:8" ht="16.5" thickBot="1">
      <c r="A37" s="70" t="s">
        <v>35</v>
      </c>
      <c r="B37" s="166">
        <f t="shared" si="0"/>
        <v>0</v>
      </c>
      <c r="C37" s="176"/>
      <c r="D37" s="174"/>
      <c r="E37" s="175"/>
      <c r="F37" s="176"/>
      <c r="G37" s="174"/>
      <c r="H37" s="169"/>
    </row>
    <row r="38" spans="1:8" ht="15.6" customHeight="1" thickBot="1">
      <c r="A38" s="70" t="s">
        <v>36</v>
      </c>
      <c r="B38" s="166">
        <f t="shared" si="0"/>
        <v>1250</v>
      </c>
      <c r="C38" s="176"/>
      <c r="D38" s="174"/>
      <c r="E38" s="175">
        <v>1250</v>
      </c>
      <c r="F38" s="176"/>
      <c r="G38" s="174">
        <v>600</v>
      </c>
      <c r="H38" s="169"/>
    </row>
    <row r="39" spans="1:8" ht="15.6" customHeight="1" thickBot="1">
      <c r="A39" s="70" t="s">
        <v>37</v>
      </c>
      <c r="B39" s="166">
        <f t="shared" si="0"/>
        <v>2200</v>
      </c>
      <c r="C39" s="176"/>
      <c r="D39" s="174"/>
      <c r="E39" s="175">
        <v>2200</v>
      </c>
      <c r="F39" s="176"/>
      <c r="G39" s="174">
        <v>300</v>
      </c>
      <c r="H39" s="169"/>
    </row>
    <row r="40" spans="1:8" ht="15.6" customHeight="1" thickBot="1">
      <c r="A40" s="70" t="s">
        <v>38</v>
      </c>
      <c r="B40" s="166">
        <f t="shared" si="0"/>
        <v>10337</v>
      </c>
      <c r="C40" s="176">
        <v>2885</v>
      </c>
      <c r="D40" s="174">
        <v>159</v>
      </c>
      <c r="E40" s="175">
        <v>7293</v>
      </c>
      <c r="F40" s="176">
        <v>1000</v>
      </c>
      <c r="G40" s="174">
        <v>3500</v>
      </c>
      <c r="H40" s="16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16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16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169"/>
    </row>
    <row r="44" spans="1:8" ht="30.6" customHeight="1" thickBot="1">
      <c r="A44" s="70" t="s">
        <v>82</v>
      </c>
      <c r="B44" s="166">
        <f t="shared" si="0"/>
        <v>0</v>
      </c>
      <c r="C44" s="176"/>
      <c r="D44" s="174"/>
      <c r="E44" s="175"/>
      <c r="F44" s="176"/>
      <c r="G44" s="174"/>
      <c r="H44" s="16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169"/>
    </row>
    <row r="46" spans="1:8" ht="15.6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16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169"/>
    </row>
    <row r="49" spans="1:8" ht="16.5" thickBot="1">
      <c r="A49" s="70" t="s">
        <v>46</v>
      </c>
      <c r="B49" s="166">
        <f t="shared" si="0"/>
        <v>0</v>
      </c>
      <c r="C49" s="176"/>
      <c r="D49" s="174"/>
      <c r="E49" s="175"/>
      <c r="F49" s="176"/>
      <c r="G49" s="174"/>
      <c r="H49" s="169"/>
    </row>
    <row r="50" spans="1:8" ht="17.649999999999999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169"/>
    </row>
    <row r="51" spans="1:8" ht="15" customHeight="1" thickBot="1">
      <c r="A51" s="70" t="s">
        <v>48</v>
      </c>
      <c r="B51" s="166">
        <f t="shared" si="0"/>
        <v>1000</v>
      </c>
      <c r="C51" s="176"/>
      <c r="D51" s="174"/>
      <c r="E51" s="175">
        <v>1000</v>
      </c>
      <c r="F51" s="176">
        <v>200</v>
      </c>
      <c r="G51" s="174">
        <v>2000</v>
      </c>
      <c r="H51" s="165">
        <f t="shared" ref="H51:H54" si="1">ROUND(((B51+F51)*4)+G51*9.4,2)</f>
        <v>23600</v>
      </c>
    </row>
    <row r="52" spans="1:8" ht="16.5" thickBot="1">
      <c r="A52" s="70" t="s">
        <v>49</v>
      </c>
      <c r="B52" s="166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169"/>
    </row>
    <row r="56" spans="1:8" ht="16.5" thickBot="1">
      <c r="A56" s="70" t="s">
        <v>53</v>
      </c>
      <c r="B56" s="166">
        <f t="shared" si="0"/>
        <v>770</v>
      </c>
      <c r="C56" s="179"/>
      <c r="D56" s="180">
        <v>240</v>
      </c>
      <c r="E56" s="175">
        <v>530</v>
      </c>
      <c r="F56" s="179"/>
      <c r="G56" s="180">
        <v>500</v>
      </c>
      <c r="H56" s="169"/>
    </row>
    <row r="57" spans="1:8" ht="16.5" thickBot="1">
      <c r="A57" s="70" t="s">
        <v>54</v>
      </c>
      <c r="B57" s="166">
        <f t="shared" si="0"/>
        <v>14119</v>
      </c>
      <c r="C57" s="179">
        <v>2359</v>
      </c>
      <c r="D57" s="180">
        <v>3346</v>
      </c>
      <c r="E57" s="175">
        <v>8414</v>
      </c>
      <c r="F57" s="179">
        <v>4703</v>
      </c>
      <c r="G57" s="180">
        <v>11400</v>
      </c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16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169"/>
    </row>
    <row r="60" spans="1:8" ht="15.6" customHeight="1" thickBot="1">
      <c r="A60" s="70" t="s">
        <v>57</v>
      </c>
      <c r="B60" s="166">
        <f t="shared" si="0"/>
        <v>0</v>
      </c>
      <c r="C60" s="179"/>
      <c r="D60" s="180"/>
      <c r="E60" s="175"/>
      <c r="F60" s="179"/>
      <c r="G60" s="180"/>
      <c r="H60" s="169"/>
    </row>
    <row r="61" spans="1:8" ht="29.6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16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169"/>
    </row>
    <row r="63" spans="1:8" ht="15.6" customHeight="1" thickBot="1">
      <c r="A63" s="70" t="s">
        <v>60</v>
      </c>
      <c r="B63" s="166">
        <f t="shared" si="0"/>
        <v>1500</v>
      </c>
      <c r="C63" s="179"/>
      <c r="D63" s="181"/>
      <c r="E63" s="175">
        <v>1500</v>
      </c>
      <c r="F63" s="179">
        <v>700</v>
      </c>
      <c r="G63" s="181">
        <v>2500</v>
      </c>
      <c r="H63" s="16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169"/>
    </row>
    <row r="65" spans="1:8" ht="16.5" thickBot="1">
      <c r="A65" s="70" t="s">
        <v>62</v>
      </c>
      <c r="B65" s="166">
        <f t="shared" si="0"/>
        <v>1000</v>
      </c>
      <c r="C65" s="179"/>
      <c r="D65" s="180"/>
      <c r="E65" s="175">
        <v>1000</v>
      </c>
      <c r="F65" s="179"/>
      <c r="G65" s="180">
        <v>700</v>
      </c>
      <c r="H65" s="169"/>
    </row>
    <row r="66" spans="1:8" ht="16.5" thickBot="1">
      <c r="A66" s="70" t="s">
        <v>63</v>
      </c>
      <c r="B66" s="166">
        <f t="shared" si="0"/>
        <v>3500</v>
      </c>
      <c r="C66" s="179"/>
      <c r="D66" s="180"/>
      <c r="E66" s="175">
        <v>3500</v>
      </c>
      <c r="F66" s="179">
        <v>500</v>
      </c>
      <c r="G66" s="180">
        <v>2800</v>
      </c>
      <c r="H66" s="165">
        <f>ROUND(((B66+F66)*4)+G66*9.4,2)</f>
        <v>42320</v>
      </c>
    </row>
    <row r="67" spans="1:8" ht="16.5" thickBot="1">
      <c r="A67" s="70" t="s">
        <v>64</v>
      </c>
      <c r="B67" s="166">
        <f t="shared" si="0"/>
        <v>3500</v>
      </c>
      <c r="C67" s="179"/>
      <c r="D67" s="180"/>
      <c r="E67" s="175">
        <v>3500</v>
      </c>
      <c r="F67" s="179">
        <v>3600</v>
      </c>
      <c r="G67" s="180">
        <v>3100</v>
      </c>
      <c r="H67" s="169"/>
    </row>
    <row r="68" spans="1:8" ht="16.5" thickBot="1">
      <c r="A68" s="71" t="s">
        <v>65</v>
      </c>
      <c r="B68" s="166">
        <f t="shared" si="0"/>
        <v>1000</v>
      </c>
      <c r="C68" s="182"/>
      <c r="D68" s="183"/>
      <c r="E68" s="175">
        <v>1000</v>
      </c>
      <c r="F68" s="182"/>
      <c r="G68" s="183"/>
      <c r="H68" s="169"/>
    </row>
    <row r="69" spans="1:8" ht="16.5" thickBot="1">
      <c r="A69" s="85" t="s">
        <v>66</v>
      </c>
      <c r="B69" s="101">
        <f>SUM(B6:B68)</f>
        <v>49126</v>
      </c>
      <c r="C69" s="101">
        <f t="shared" ref="C69:H69" si="2">SUM(C6:C68)</f>
        <v>5244</v>
      </c>
      <c r="D69" s="101">
        <f t="shared" si="2"/>
        <v>3745</v>
      </c>
      <c r="E69" s="101">
        <f t="shared" si="2"/>
        <v>40137</v>
      </c>
      <c r="F69" s="101">
        <f t="shared" si="2"/>
        <v>10903</v>
      </c>
      <c r="G69" s="101">
        <f t="shared" si="2"/>
        <v>30000</v>
      </c>
      <c r="H69" s="101">
        <f t="shared" si="2"/>
        <v>65920</v>
      </c>
    </row>
    <row r="70" spans="1:8" ht="15.75">
      <c r="D70" s="173"/>
      <c r="E70" s="173"/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A1:H71"/>
  <sheetViews>
    <sheetView zoomScaleNormal="10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0" width="8.85546875" style="2"/>
    <col min="231" max="231" width="34" style="2" customWidth="1"/>
    <col min="232" max="232" width="11.28515625" style="2" customWidth="1"/>
    <col min="233" max="233" width="11" style="2" customWidth="1"/>
    <col min="234" max="240" width="8.85546875" style="2"/>
    <col min="241" max="242" width="10.7109375" style="2" customWidth="1"/>
    <col min="243" max="243" width="8.85546875" style="2"/>
    <col min="244" max="244" width="11.5703125" style="2" customWidth="1"/>
    <col min="245" max="245" width="13.7109375" style="2" customWidth="1"/>
    <col min="246" max="249" width="9.28515625" style="2" customWidth="1"/>
    <col min="250" max="486" width="8.85546875" style="2"/>
    <col min="487" max="487" width="34" style="2" customWidth="1"/>
    <col min="488" max="488" width="11.28515625" style="2" customWidth="1"/>
    <col min="489" max="489" width="11" style="2" customWidth="1"/>
    <col min="490" max="496" width="8.85546875" style="2"/>
    <col min="497" max="498" width="10.7109375" style="2" customWidth="1"/>
    <col min="499" max="499" width="8.85546875" style="2"/>
    <col min="500" max="500" width="11.5703125" style="2" customWidth="1"/>
    <col min="501" max="501" width="13.7109375" style="2" customWidth="1"/>
    <col min="502" max="505" width="9.28515625" style="2" customWidth="1"/>
    <col min="506" max="742" width="8.85546875" style="2"/>
    <col min="743" max="743" width="34" style="2" customWidth="1"/>
    <col min="744" max="744" width="11.28515625" style="2" customWidth="1"/>
    <col min="745" max="745" width="11" style="2" customWidth="1"/>
    <col min="746" max="752" width="8.85546875" style="2"/>
    <col min="753" max="754" width="10.7109375" style="2" customWidth="1"/>
    <col min="755" max="755" width="8.85546875" style="2"/>
    <col min="756" max="756" width="11.5703125" style="2" customWidth="1"/>
    <col min="757" max="757" width="13.7109375" style="2" customWidth="1"/>
    <col min="758" max="761" width="9.28515625" style="2" customWidth="1"/>
    <col min="762" max="998" width="8.85546875" style="2"/>
    <col min="999" max="999" width="34" style="2" customWidth="1"/>
    <col min="1000" max="1000" width="11.28515625" style="2" customWidth="1"/>
    <col min="1001" max="1001" width="11" style="2" customWidth="1"/>
    <col min="1002" max="1008" width="8.85546875" style="2"/>
    <col min="1009" max="1010" width="10.7109375" style="2" customWidth="1"/>
    <col min="1011" max="1011" width="8.85546875" style="2"/>
    <col min="1012" max="1012" width="11.5703125" style="2" customWidth="1"/>
    <col min="1013" max="1013" width="13.7109375" style="2" customWidth="1"/>
    <col min="1014" max="1017" width="9.28515625" style="2" customWidth="1"/>
    <col min="1018" max="1254" width="8.85546875" style="2"/>
    <col min="1255" max="1255" width="34" style="2" customWidth="1"/>
    <col min="1256" max="1256" width="11.28515625" style="2" customWidth="1"/>
    <col min="1257" max="1257" width="11" style="2" customWidth="1"/>
    <col min="1258" max="1264" width="8.85546875" style="2"/>
    <col min="1265" max="1266" width="10.7109375" style="2" customWidth="1"/>
    <col min="1267" max="1267" width="8.85546875" style="2"/>
    <col min="1268" max="1268" width="11.5703125" style="2" customWidth="1"/>
    <col min="1269" max="1269" width="13.7109375" style="2" customWidth="1"/>
    <col min="1270" max="1273" width="9.28515625" style="2" customWidth="1"/>
    <col min="1274" max="1510" width="8.85546875" style="2"/>
    <col min="1511" max="1511" width="34" style="2" customWidth="1"/>
    <col min="1512" max="1512" width="11.28515625" style="2" customWidth="1"/>
    <col min="1513" max="1513" width="11" style="2" customWidth="1"/>
    <col min="1514" max="1520" width="8.85546875" style="2"/>
    <col min="1521" max="1522" width="10.7109375" style="2" customWidth="1"/>
    <col min="1523" max="1523" width="8.85546875" style="2"/>
    <col min="1524" max="1524" width="11.5703125" style="2" customWidth="1"/>
    <col min="1525" max="1525" width="13.7109375" style="2" customWidth="1"/>
    <col min="1526" max="1529" width="9.28515625" style="2" customWidth="1"/>
    <col min="1530" max="1766" width="8.85546875" style="2"/>
    <col min="1767" max="1767" width="34" style="2" customWidth="1"/>
    <col min="1768" max="1768" width="11.28515625" style="2" customWidth="1"/>
    <col min="1769" max="1769" width="11" style="2" customWidth="1"/>
    <col min="1770" max="1776" width="8.85546875" style="2"/>
    <col min="1777" max="1778" width="10.7109375" style="2" customWidth="1"/>
    <col min="1779" max="1779" width="8.85546875" style="2"/>
    <col min="1780" max="1780" width="11.5703125" style="2" customWidth="1"/>
    <col min="1781" max="1781" width="13.7109375" style="2" customWidth="1"/>
    <col min="1782" max="1785" width="9.28515625" style="2" customWidth="1"/>
    <col min="1786" max="2022" width="8.85546875" style="2"/>
    <col min="2023" max="2023" width="34" style="2" customWidth="1"/>
    <col min="2024" max="2024" width="11.28515625" style="2" customWidth="1"/>
    <col min="2025" max="2025" width="11" style="2" customWidth="1"/>
    <col min="2026" max="2032" width="8.85546875" style="2"/>
    <col min="2033" max="2034" width="10.7109375" style="2" customWidth="1"/>
    <col min="2035" max="2035" width="8.85546875" style="2"/>
    <col min="2036" max="2036" width="11.5703125" style="2" customWidth="1"/>
    <col min="2037" max="2037" width="13.7109375" style="2" customWidth="1"/>
    <col min="2038" max="2041" width="9.28515625" style="2" customWidth="1"/>
    <col min="2042" max="2278" width="8.85546875" style="2"/>
    <col min="2279" max="2279" width="34" style="2" customWidth="1"/>
    <col min="2280" max="2280" width="11.28515625" style="2" customWidth="1"/>
    <col min="2281" max="2281" width="11" style="2" customWidth="1"/>
    <col min="2282" max="2288" width="8.85546875" style="2"/>
    <col min="2289" max="2290" width="10.7109375" style="2" customWidth="1"/>
    <col min="2291" max="2291" width="8.85546875" style="2"/>
    <col min="2292" max="2292" width="11.5703125" style="2" customWidth="1"/>
    <col min="2293" max="2293" width="13.7109375" style="2" customWidth="1"/>
    <col min="2294" max="2297" width="9.28515625" style="2" customWidth="1"/>
    <col min="2298" max="2534" width="8.85546875" style="2"/>
    <col min="2535" max="2535" width="34" style="2" customWidth="1"/>
    <col min="2536" max="2536" width="11.28515625" style="2" customWidth="1"/>
    <col min="2537" max="2537" width="11" style="2" customWidth="1"/>
    <col min="2538" max="2544" width="8.85546875" style="2"/>
    <col min="2545" max="2546" width="10.7109375" style="2" customWidth="1"/>
    <col min="2547" max="2547" width="8.85546875" style="2"/>
    <col min="2548" max="2548" width="11.5703125" style="2" customWidth="1"/>
    <col min="2549" max="2549" width="13.7109375" style="2" customWidth="1"/>
    <col min="2550" max="2553" width="9.28515625" style="2" customWidth="1"/>
    <col min="2554" max="2790" width="8.85546875" style="2"/>
    <col min="2791" max="2791" width="34" style="2" customWidth="1"/>
    <col min="2792" max="2792" width="11.28515625" style="2" customWidth="1"/>
    <col min="2793" max="2793" width="11" style="2" customWidth="1"/>
    <col min="2794" max="2800" width="8.85546875" style="2"/>
    <col min="2801" max="2802" width="10.7109375" style="2" customWidth="1"/>
    <col min="2803" max="2803" width="8.85546875" style="2"/>
    <col min="2804" max="2804" width="11.5703125" style="2" customWidth="1"/>
    <col min="2805" max="2805" width="13.7109375" style="2" customWidth="1"/>
    <col min="2806" max="2809" width="9.28515625" style="2" customWidth="1"/>
    <col min="2810" max="3046" width="8.85546875" style="2"/>
    <col min="3047" max="3047" width="34" style="2" customWidth="1"/>
    <col min="3048" max="3048" width="11.28515625" style="2" customWidth="1"/>
    <col min="3049" max="3049" width="11" style="2" customWidth="1"/>
    <col min="3050" max="3056" width="8.85546875" style="2"/>
    <col min="3057" max="3058" width="10.7109375" style="2" customWidth="1"/>
    <col min="3059" max="3059" width="8.85546875" style="2"/>
    <col min="3060" max="3060" width="11.5703125" style="2" customWidth="1"/>
    <col min="3061" max="3061" width="13.7109375" style="2" customWidth="1"/>
    <col min="3062" max="3065" width="9.28515625" style="2" customWidth="1"/>
    <col min="3066" max="3302" width="8.85546875" style="2"/>
    <col min="3303" max="3303" width="34" style="2" customWidth="1"/>
    <col min="3304" max="3304" width="11.28515625" style="2" customWidth="1"/>
    <col min="3305" max="3305" width="11" style="2" customWidth="1"/>
    <col min="3306" max="3312" width="8.85546875" style="2"/>
    <col min="3313" max="3314" width="10.7109375" style="2" customWidth="1"/>
    <col min="3315" max="3315" width="8.85546875" style="2"/>
    <col min="3316" max="3316" width="11.5703125" style="2" customWidth="1"/>
    <col min="3317" max="3317" width="13.7109375" style="2" customWidth="1"/>
    <col min="3318" max="3321" width="9.28515625" style="2" customWidth="1"/>
    <col min="3322" max="3558" width="8.85546875" style="2"/>
    <col min="3559" max="3559" width="34" style="2" customWidth="1"/>
    <col min="3560" max="3560" width="11.28515625" style="2" customWidth="1"/>
    <col min="3561" max="3561" width="11" style="2" customWidth="1"/>
    <col min="3562" max="3568" width="8.85546875" style="2"/>
    <col min="3569" max="3570" width="10.7109375" style="2" customWidth="1"/>
    <col min="3571" max="3571" width="8.85546875" style="2"/>
    <col min="3572" max="3572" width="11.5703125" style="2" customWidth="1"/>
    <col min="3573" max="3573" width="13.7109375" style="2" customWidth="1"/>
    <col min="3574" max="3577" width="9.28515625" style="2" customWidth="1"/>
    <col min="3578" max="3814" width="8.85546875" style="2"/>
    <col min="3815" max="3815" width="34" style="2" customWidth="1"/>
    <col min="3816" max="3816" width="11.28515625" style="2" customWidth="1"/>
    <col min="3817" max="3817" width="11" style="2" customWidth="1"/>
    <col min="3818" max="3824" width="8.85546875" style="2"/>
    <col min="3825" max="3826" width="10.7109375" style="2" customWidth="1"/>
    <col min="3827" max="3827" width="8.85546875" style="2"/>
    <col min="3828" max="3828" width="11.5703125" style="2" customWidth="1"/>
    <col min="3829" max="3829" width="13.7109375" style="2" customWidth="1"/>
    <col min="3830" max="3833" width="9.28515625" style="2" customWidth="1"/>
    <col min="3834" max="4070" width="8.85546875" style="2"/>
    <col min="4071" max="4071" width="34" style="2" customWidth="1"/>
    <col min="4072" max="4072" width="11.28515625" style="2" customWidth="1"/>
    <col min="4073" max="4073" width="11" style="2" customWidth="1"/>
    <col min="4074" max="4080" width="8.85546875" style="2"/>
    <col min="4081" max="4082" width="10.7109375" style="2" customWidth="1"/>
    <col min="4083" max="4083" width="8.85546875" style="2"/>
    <col min="4084" max="4084" width="11.5703125" style="2" customWidth="1"/>
    <col min="4085" max="4085" width="13.7109375" style="2" customWidth="1"/>
    <col min="4086" max="4089" width="9.28515625" style="2" customWidth="1"/>
    <col min="4090" max="4326" width="8.85546875" style="2"/>
    <col min="4327" max="4327" width="34" style="2" customWidth="1"/>
    <col min="4328" max="4328" width="11.28515625" style="2" customWidth="1"/>
    <col min="4329" max="4329" width="11" style="2" customWidth="1"/>
    <col min="4330" max="4336" width="8.85546875" style="2"/>
    <col min="4337" max="4338" width="10.7109375" style="2" customWidth="1"/>
    <col min="4339" max="4339" width="8.85546875" style="2"/>
    <col min="4340" max="4340" width="11.5703125" style="2" customWidth="1"/>
    <col min="4341" max="4341" width="13.7109375" style="2" customWidth="1"/>
    <col min="4342" max="4345" width="9.28515625" style="2" customWidth="1"/>
    <col min="4346" max="4582" width="8.85546875" style="2"/>
    <col min="4583" max="4583" width="34" style="2" customWidth="1"/>
    <col min="4584" max="4584" width="11.28515625" style="2" customWidth="1"/>
    <col min="4585" max="4585" width="11" style="2" customWidth="1"/>
    <col min="4586" max="4592" width="8.85546875" style="2"/>
    <col min="4593" max="4594" width="10.7109375" style="2" customWidth="1"/>
    <col min="4595" max="4595" width="8.85546875" style="2"/>
    <col min="4596" max="4596" width="11.5703125" style="2" customWidth="1"/>
    <col min="4597" max="4597" width="13.7109375" style="2" customWidth="1"/>
    <col min="4598" max="4601" width="9.28515625" style="2" customWidth="1"/>
    <col min="4602" max="4838" width="8.85546875" style="2"/>
    <col min="4839" max="4839" width="34" style="2" customWidth="1"/>
    <col min="4840" max="4840" width="11.28515625" style="2" customWidth="1"/>
    <col min="4841" max="4841" width="11" style="2" customWidth="1"/>
    <col min="4842" max="4848" width="8.85546875" style="2"/>
    <col min="4849" max="4850" width="10.7109375" style="2" customWidth="1"/>
    <col min="4851" max="4851" width="8.85546875" style="2"/>
    <col min="4852" max="4852" width="11.5703125" style="2" customWidth="1"/>
    <col min="4853" max="4853" width="13.7109375" style="2" customWidth="1"/>
    <col min="4854" max="4857" width="9.28515625" style="2" customWidth="1"/>
    <col min="4858" max="5094" width="8.85546875" style="2"/>
    <col min="5095" max="5095" width="34" style="2" customWidth="1"/>
    <col min="5096" max="5096" width="11.28515625" style="2" customWidth="1"/>
    <col min="5097" max="5097" width="11" style="2" customWidth="1"/>
    <col min="5098" max="5104" width="8.85546875" style="2"/>
    <col min="5105" max="5106" width="10.7109375" style="2" customWidth="1"/>
    <col min="5107" max="5107" width="8.85546875" style="2"/>
    <col min="5108" max="5108" width="11.5703125" style="2" customWidth="1"/>
    <col min="5109" max="5109" width="13.7109375" style="2" customWidth="1"/>
    <col min="5110" max="5113" width="9.28515625" style="2" customWidth="1"/>
    <col min="5114" max="5350" width="8.85546875" style="2"/>
    <col min="5351" max="5351" width="34" style="2" customWidth="1"/>
    <col min="5352" max="5352" width="11.28515625" style="2" customWidth="1"/>
    <col min="5353" max="5353" width="11" style="2" customWidth="1"/>
    <col min="5354" max="5360" width="8.85546875" style="2"/>
    <col min="5361" max="5362" width="10.7109375" style="2" customWidth="1"/>
    <col min="5363" max="5363" width="8.85546875" style="2"/>
    <col min="5364" max="5364" width="11.5703125" style="2" customWidth="1"/>
    <col min="5365" max="5365" width="13.7109375" style="2" customWidth="1"/>
    <col min="5366" max="5369" width="9.28515625" style="2" customWidth="1"/>
    <col min="5370" max="5606" width="8.85546875" style="2"/>
    <col min="5607" max="5607" width="34" style="2" customWidth="1"/>
    <col min="5608" max="5608" width="11.28515625" style="2" customWidth="1"/>
    <col min="5609" max="5609" width="11" style="2" customWidth="1"/>
    <col min="5610" max="5616" width="8.85546875" style="2"/>
    <col min="5617" max="5618" width="10.7109375" style="2" customWidth="1"/>
    <col min="5619" max="5619" width="8.85546875" style="2"/>
    <col min="5620" max="5620" width="11.5703125" style="2" customWidth="1"/>
    <col min="5621" max="5621" width="13.7109375" style="2" customWidth="1"/>
    <col min="5622" max="5625" width="9.28515625" style="2" customWidth="1"/>
    <col min="5626" max="5862" width="8.85546875" style="2"/>
    <col min="5863" max="5863" width="34" style="2" customWidth="1"/>
    <col min="5864" max="5864" width="11.28515625" style="2" customWidth="1"/>
    <col min="5865" max="5865" width="11" style="2" customWidth="1"/>
    <col min="5866" max="5872" width="8.85546875" style="2"/>
    <col min="5873" max="5874" width="10.7109375" style="2" customWidth="1"/>
    <col min="5875" max="5875" width="8.85546875" style="2"/>
    <col min="5876" max="5876" width="11.5703125" style="2" customWidth="1"/>
    <col min="5877" max="5877" width="13.7109375" style="2" customWidth="1"/>
    <col min="5878" max="5881" width="9.28515625" style="2" customWidth="1"/>
    <col min="5882" max="6118" width="8.85546875" style="2"/>
    <col min="6119" max="6119" width="34" style="2" customWidth="1"/>
    <col min="6120" max="6120" width="11.28515625" style="2" customWidth="1"/>
    <col min="6121" max="6121" width="11" style="2" customWidth="1"/>
    <col min="6122" max="6128" width="8.85546875" style="2"/>
    <col min="6129" max="6130" width="10.7109375" style="2" customWidth="1"/>
    <col min="6131" max="6131" width="8.85546875" style="2"/>
    <col min="6132" max="6132" width="11.5703125" style="2" customWidth="1"/>
    <col min="6133" max="6133" width="13.7109375" style="2" customWidth="1"/>
    <col min="6134" max="6137" width="9.28515625" style="2" customWidth="1"/>
    <col min="6138" max="6374" width="8.85546875" style="2"/>
    <col min="6375" max="6375" width="34" style="2" customWidth="1"/>
    <col min="6376" max="6376" width="11.28515625" style="2" customWidth="1"/>
    <col min="6377" max="6377" width="11" style="2" customWidth="1"/>
    <col min="6378" max="6384" width="8.85546875" style="2"/>
    <col min="6385" max="6386" width="10.7109375" style="2" customWidth="1"/>
    <col min="6387" max="6387" width="8.85546875" style="2"/>
    <col min="6388" max="6388" width="11.5703125" style="2" customWidth="1"/>
    <col min="6389" max="6389" width="13.7109375" style="2" customWidth="1"/>
    <col min="6390" max="6393" width="9.28515625" style="2" customWidth="1"/>
    <col min="6394" max="6630" width="8.85546875" style="2"/>
    <col min="6631" max="6631" width="34" style="2" customWidth="1"/>
    <col min="6632" max="6632" width="11.28515625" style="2" customWidth="1"/>
    <col min="6633" max="6633" width="11" style="2" customWidth="1"/>
    <col min="6634" max="6640" width="8.85546875" style="2"/>
    <col min="6641" max="6642" width="10.7109375" style="2" customWidth="1"/>
    <col min="6643" max="6643" width="8.85546875" style="2"/>
    <col min="6644" max="6644" width="11.5703125" style="2" customWidth="1"/>
    <col min="6645" max="6645" width="13.7109375" style="2" customWidth="1"/>
    <col min="6646" max="6649" width="9.28515625" style="2" customWidth="1"/>
    <col min="6650" max="6886" width="8.85546875" style="2"/>
    <col min="6887" max="6887" width="34" style="2" customWidth="1"/>
    <col min="6888" max="6888" width="11.28515625" style="2" customWidth="1"/>
    <col min="6889" max="6889" width="11" style="2" customWidth="1"/>
    <col min="6890" max="6896" width="8.85546875" style="2"/>
    <col min="6897" max="6898" width="10.7109375" style="2" customWidth="1"/>
    <col min="6899" max="6899" width="8.85546875" style="2"/>
    <col min="6900" max="6900" width="11.5703125" style="2" customWidth="1"/>
    <col min="6901" max="6901" width="13.7109375" style="2" customWidth="1"/>
    <col min="6902" max="6905" width="9.28515625" style="2" customWidth="1"/>
    <col min="6906" max="7142" width="8.85546875" style="2"/>
    <col min="7143" max="7143" width="34" style="2" customWidth="1"/>
    <col min="7144" max="7144" width="11.28515625" style="2" customWidth="1"/>
    <col min="7145" max="7145" width="11" style="2" customWidth="1"/>
    <col min="7146" max="7152" width="8.85546875" style="2"/>
    <col min="7153" max="7154" width="10.7109375" style="2" customWidth="1"/>
    <col min="7155" max="7155" width="8.85546875" style="2"/>
    <col min="7156" max="7156" width="11.5703125" style="2" customWidth="1"/>
    <col min="7157" max="7157" width="13.7109375" style="2" customWidth="1"/>
    <col min="7158" max="7161" width="9.28515625" style="2" customWidth="1"/>
    <col min="7162" max="7398" width="8.85546875" style="2"/>
    <col min="7399" max="7399" width="34" style="2" customWidth="1"/>
    <col min="7400" max="7400" width="11.28515625" style="2" customWidth="1"/>
    <col min="7401" max="7401" width="11" style="2" customWidth="1"/>
    <col min="7402" max="7408" width="8.85546875" style="2"/>
    <col min="7409" max="7410" width="10.7109375" style="2" customWidth="1"/>
    <col min="7411" max="7411" width="8.85546875" style="2"/>
    <col min="7412" max="7412" width="11.5703125" style="2" customWidth="1"/>
    <col min="7413" max="7413" width="13.7109375" style="2" customWidth="1"/>
    <col min="7414" max="7417" width="9.28515625" style="2" customWidth="1"/>
    <col min="7418" max="7654" width="8.85546875" style="2"/>
    <col min="7655" max="7655" width="34" style="2" customWidth="1"/>
    <col min="7656" max="7656" width="11.28515625" style="2" customWidth="1"/>
    <col min="7657" max="7657" width="11" style="2" customWidth="1"/>
    <col min="7658" max="7664" width="8.85546875" style="2"/>
    <col min="7665" max="7666" width="10.7109375" style="2" customWidth="1"/>
    <col min="7667" max="7667" width="8.85546875" style="2"/>
    <col min="7668" max="7668" width="11.5703125" style="2" customWidth="1"/>
    <col min="7669" max="7669" width="13.7109375" style="2" customWidth="1"/>
    <col min="7670" max="7673" width="9.28515625" style="2" customWidth="1"/>
    <col min="7674" max="7910" width="8.85546875" style="2"/>
    <col min="7911" max="7911" width="34" style="2" customWidth="1"/>
    <col min="7912" max="7912" width="11.28515625" style="2" customWidth="1"/>
    <col min="7913" max="7913" width="11" style="2" customWidth="1"/>
    <col min="7914" max="7920" width="8.85546875" style="2"/>
    <col min="7921" max="7922" width="10.7109375" style="2" customWidth="1"/>
    <col min="7923" max="7923" width="8.85546875" style="2"/>
    <col min="7924" max="7924" width="11.5703125" style="2" customWidth="1"/>
    <col min="7925" max="7925" width="13.7109375" style="2" customWidth="1"/>
    <col min="7926" max="7929" width="9.28515625" style="2" customWidth="1"/>
    <col min="7930" max="8166" width="8.85546875" style="2"/>
    <col min="8167" max="8167" width="34" style="2" customWidth="1"/>
    <col min="8168" max="8168" width="11.28515625" style="2" customWidth="1"/>
    <col min="8169" max="8169" width="11" style="2" customWidth="1"/>
    <col min="8170" max="8176" width="8.85546875" style="2"/>
    <col min="8177" max="8178" width="10.7109375" style="2" customWidth="1"/>
    <col min="8179" max="8179" width="8.85546875" style="2"/>
    <col min="8180" max="8180" width="11.5703125" style="2" customWidth="1"/>
    <col min="8181" max="8181" width="13.7109375" style="2" customWidth="1"/>
    <col min="8182" max="8185" width="9.28515625" style="2" customWidth="1"/>
    <col min="8186" max="8422" width="8.85546875" style="2"/>
    <col min="8423" max="8423" width="34" style="2" customWidth="1"/>
    <col min="8424" max="8424" width="11.28515625" style="2" customWidth="1"/>
    <col min="8425" max="8425" width="11" style="2" customWidth="1"/>
    <col min="8426" max="8432" width="8.85546875" style="2"/>
    <col min="8433" max="8434" width="10.7109375" style="2" customWidth="1"/>
    <col min="8435" max="8435" width="8.85546875" style="2"/>
    <col min="8436" max="8436" width="11.5703125" style="2" customWidth="1"/>
    <col min="8437" max="8437" width="13.7109375" style="2" customWidth="1"/>
    <col min="8438" max="8441" width="9.28515625" style="2" customWidth="1"/>
    <col min="8442" max="8678" width="8.85546875" style="2"/>
    <col min="8679" max="8679" width="34" style="2" customWidth="1"/>
    <col min="8680" max="8680" width="11.28515625" style="2" customWidth="1"/>
    <col min="8681" max="8681" width="11" style="2" customWidth="1"/>
    <col min="8682" max="8688" width="8.85546875" style="2"/>
    <col min="8689" max="8690" width="10.7109375" style="2" customWidth="1"/>
    <col min="8691" max="8691" width="8.85546875" style="2"/>
    <col min="8692" max="8692" width="11.5703125" style="2" customWidth="1"/>
    <col min="8693" max="8693" width="13.7109375" style="2" customWidth="1"/>
    <col min="8694" max="8697" width="9.28515625" style="2" customWidth="1"/>
    <col min="8698" max="8934" width="8.85546875" style="2"/>
    <col min="8935" max="8935" width="34" style="2" customWidth="1"/>
    <col min="8936" max="8936" width="11.28515625" style="2" customWidth="1"/>
    <col min="8937" max="8937" width="11" style="2" customWidth="1"/>
    <col min="8938" max="8944" width="8.85546875" style="2"/>
    <col min="8945" max="8946" width="10.7109375" style="2" customWidth="1"/>
    <col min="8947" max="8947" width="8.85546875" style="2"/>
    <col min="8948" max="8948" width="11.5703125" style="2" customWidth="1"/>
    <col min="8949" max="8949" width="13.7109375" style="2" customWidth="1"/>
    <col min="8950" max="8953" width="9.28515625" style="2" customWidth="1"/>
    <col min="8954" max="9190" width="8.85546875" style="2"/>
    <col min="9191" max="9191" width="34" style="2" customWidth="1"/>
    <col min="9192" max="9192" width="11.28515625" style="2" customWidth="1"/>
    <col min="9193" max="9193" width="11" style="2" customWidth="1"/>
    <col min="9194" max="9200" width="8.85546875" style="2"/>
    <col min="9201" max="9202" width="10.7109375" style="2" customWidth="1"/>
    <col min="9203" max="9203" width="8.85546875" style="2"/>
    <col min="9204" max="9204" width="11.5703125" style="2" customWidth="1"/>
    <col min="9205" max="9205" width="13.7109375" style="2" customWidth="1"/>
    <col min="9206" max="9209" width="9.28515625" style="2" customWidth="1"/>
    <col min="9210" max="9446" width="8.85546875" style="2"/>
    <col min="9447" max="9447" width="34" style="2" customWidth="1"/>
    <col min="9448" max="9448" width="11.28515625" style="2" customWidth="1"/>
    <col min="9449" max="9449" width="11" style="2" customWidth="1"/>
    <col min="9450" max="9456" width="8.85546875" style="2"/>
    <col min="9457" max="9458" width="10.7109375" style="2" customWidth="1"/>
    <col min="9459" max="9459" width="8.85546875" style="2"/>
    <col min="9460" max="9460" width="11.5703125" style="2" customWidth="1"/>
    <col min="9461" max="9461" width="13.7109375" style="2" customWidth="1"/>
    <col min="9462" max="9465" width="9.28515625" style="2" customWidth="1"/>
    <col min="9466" max="9702" width="8.85546875" style="2"/>
    <col min="9703" max="9703" width="34" style="2" customWidth="1"/>
    <col min="9704" max="9704" width="11.28515625" style="2" customWidth="1"/>
    <col min="9705" max="9705" width="11" style="2" customWidth="1"/>
    <col min="9706" max="9712" width="8.85546875" style="2"/>
    <col min="9713" max="9714" width="10.7109375" style="2" customWidth="1"/>
    <col min="9715" max="9715" width="8.85546875" style="2"/>
    <col min="9716" max="9716" width="11.5703125" style="2" customWidth="1"/>
    <col min="9717" max="9717" width="13.7109375" style="2" customWidth="1"/>
    <col min="9718" max="9721" width="9.28515625" style="2" customWidth="1"/>
    <col min="9722" max="9958" width="8.85546875" style="2"/>
    <col min="9959" max="9959" width="34" style="2" customWidth="1"/>
    <col min="9960" max="9960" width="11.28515625" style="2" customWidth="1"/>
    <col min="9961" max="9961" width="11" style="2" customWidth="1"/>
    <col min="9962" max="9968" width="8.85546875" style="2"/>
    <col min="9969" max="9970" width="10.7109375" style="2" customWidth="1"/>
    <col min="9971" max="9971" width="8.85546875" style="2"/>
    <col min="9972" max="9972" width="11.5703125" style="2" customWidth="1"/>
    <col min="9973" max="9973" width="13.7109375" style="2" customWidth="1"/>
    <col min="9974" max="9977" width="9.28515625" style="2" customWidth="1"/>
    <col min="9978" max="10214" width="8.85546875" style="2"/>
    <col min="10215" max="10215" width="34" style="2" customWidth="1"/>
    <col min="10216" max="10216" width="11.28515625" style="2" customWidth="1"/>
    <col min="10217" max="10217" width="11" style="2" customWidth="1"/>
    <col min="10218" max="10224" width="8.85546875" style="2"/>
    <col min="10225" max="10226" width="10.7109375" style="2" customWidth="1"/>
    <col min="10227" max="10227" width="8.85546875" style="2"/>
    <col min="10228" max="10228" width="11.5703125" style="2" customWidth="1"/>
    <col min="10229" max="10229" width="13.7109375" style="2" customWidth="1"/>
    <col min="10230" max="10233" width="9.28515625" style="2" customWidth="1"/>
    <col min="10234" max="10470" width="8.85546875" style="2"/>
    <col min="10471" max="10471" width="34" style="2" customWidth="1"/>
    <col min="10472" max="10472" width="11.28515625" style="2" customWidth="1"/>
    <col min="10473" max="10473" width="11" style="2" customWidth="1"/>
    <col min="10474" max="10480" width="8.85546875" style="2"/>
    <col min="10481" max="10482" width="10.7109375" style="2" customWidth="1"/>
    <col min="10483" max="10483" width="8.85546875" style="2"/>
    <col min="10484" max="10484" width="11.5703125" style="2" customWidth="1"/>
    <col min="10485" max="10485" width="13.7109375" style="2" customWidth="1"/>
    <col min="10486" max="10489" width="9.28515625" style="2" customWidth="1"/>
    <col min="10490" max="10726" width="8.85546875" style="2"/>
    <col min="10727" max="10727" width="34" style="2" customWidth="1"/>
    <col min="10728" max="10728" width="11.28515625" style="2" customWidth="1"/>
    <col min="10729" max="10729" width="11" style="2" customWidth="1"/>
    <col min="10730" max="10736" width="8.85546875" style="2"/>
    <col min="10737" max="10738" width="10.7109375" style="2" customWidth="1"/>
    <col min="10739" max="10739" width="8.85546875" style="2"/>
    <col min="10740" max="10740" width="11.5703125" style="2" customWidth="1"/>
    <col min="10741" max="10741" width="13.7109375" style="2" customWidth="1"/>
    <col min="10742" max="10745" width="9.28515625" style="2" customWidth="1"/>
    <col min="10746" max="10982" width="8.85546875" style="2"/>
    <col min="10983" max="10983" width="34" style="2" customWidth="1"/>
    <col min="10984" max="10984" width="11.28515625" style="2" customWidth="1"/>
    <col min="10985" max="10985" width="11" style="2" customWidth="1"/>
    <col min="10986" max="10992" width="8.85546875" style="2"/>
    <col min="10993" max="10994" width="10.7109375" style="2" customWidth="1"/>
    <col min="10995" max="10995" width="8.85546875" style="2"/>
    <col min="10996" max="10996" width="11.5703125" style="2" customWidth="1"/>
    <col min="10997" max="10997" width="13.7109375" style="2" customWidth="1"/>
    <col min="10998" max="11001" width="9.28515625" style="2" customWidth="1"/>
    <col min="11002" max="11238" width="8.85546875" style="2"/>
    <col min="11239" max="11239" width="34" style="2" customWidth="1"/>
    <col min="11240" max="11240" width="11.28515625" style="2" customWidth="1"/>
    <col min="11241" max="11241" width="11" style="2" customWidth="1"/>
    <col min="11242" max="11248" width="8.85546875" style="2"/>
    <col min="11249" max="11250" width="10.7109375" style="2" customWidth="1"/>
    <col min="11251" max="11251" width="8.85546875" style="2"/>
    <col min="11252" max="11252" width="11.5703125" style="2" customWidth="1"/>
    <col min="11253" max="11253" width="13.7109375" style="2" customWidth="1"/>
    <col min="11254" max="11257" width="9.28515625" style="2" customWidth="1"/>
    <col min="11258" max="11494" width="8.85546875" style="2"/>
    <col min="11495" max="11495" width="34" style="2" customWidth="1"/>
    <col min="11496" max="11496" width="11.28515625" style="2" customWidth="1"/>
    <col min="11497" max="11497" width="11" style="2" customWidth="1"/>
    <col min="11498" max="11504" width="8.85546875" style="2"/>
    <col min="11505" max="11506" width="10.7109375" style="2" customWidth="1"/>
    <col min="11507" max="11507" width="8.85546875" style="2"/>
    <col min="11508" max="11508" width="11.5703125" style="2" customWidth="1"/>
    <col min="11509" max="11509" width="13.7109375" style="2" customWidth="1"/>
    <col min="11510" max="11513" width="9.28515625" style="2" customWidth="1"/>
    <col min="11514" max="11750" width="8.85546875" style="2"/>
    <col min="11751" max="11751" width="34" style="2" customWidth="1"/>
    <col min="11752" max="11752" width="11.28515625" style="2" customWidth="1"/>
    <col min="11753" max="11753" width="11" style="2" customWidth="1"/>
    <col min="11754" max="11760" width="8.85546875" style="2"/>
    <col min="11761" max="11762" width="10.7109375" style="2" customWidth="1"/>
    <col min="11763" max="11763" width="8.85546875" style="2"/>
    <col min="11764" max="11764" width="11.5703125" style="2" customWidth="1"/>
    <col min="11765" max="11765" width="13.7109375" style="2" customWidth="1"/>
    <col min="11766" max="11769" width="9.28515625" style="2" customWidth="1"/>
    <col min="11770" max="12006" width="8.85546875" style="2"/>
    <col min="12007" max="12007" width="34" style="2" customWidth="1"/>
    <col min="12008" max="12008" width="11.28515625" style="2" customWidth="1"/>
    <col min="12009" max="12009" width="11" style="2" customWidth="1"/>
    <col min="12010" max="12016" width="8.85546875" style="2"/>
    <col min="12017" max="12018" width="10.7109375" style="2" customWidth="1"/>
    <col min="12019" max="12019" width="8.85546875" style="2"/>
    <col min="12020" max="12020" width="11.5703125" style="2" customWidth="1"/>
    <col min="12021" max="12021" width="13.7109375" style="2" customWidth="1"/>
    <col min="12022" max="12025" width="9.28515625" style="2" customWidth="1"/>
    <col min="12026" max="12262" width="8.85546875" style="2"/>
    <col min="12263" max="12263" width="34" style="2" customWidth="1"/>
    <col min="12264" max="12264" width="11.28515625" style="2" customWidth="1"/>
    <col min="12265" max="12265" width="11" style="2" customWidth="1"/>
    <col min="12266" max="12272" width="8.85546875" style="2"/>
    <col min="12273" max="12274" width="10.7109375" style="2" customWidth="1"/>
    <col min="12275" max="12275" width="8.85546875" style="2"/>
    <col min="12276" max="12276" width="11.5703125" style="2" customWidth="1"/>
    <col min="12277" max="12277" width="13.7109375" style="2" customWidth="1"/>
    <col min="12278" max="12281" width="9.28515625" style="2" customWidth="1"/>
    <col min="12282" max="12518" width="8.85546875" style="2"/>
    <col min="12519" max="12519" width="34" style="2" customWidth="1"/>
    <col min="12520" max="12520" width="11.28515625" style="2" customWidth="1"/>
    <col min="12521" max="12521" width="11" style="2" customWidth="1"/>
    <col min="12522" max="12528" width="8.85546875" style="2"/>
    <col min="12529" max="12530" width="10.7109375" style="2" customWidth="1"/>
    <col min="12531" max="12531" width="8.85546875" style="2"/>
    <col min="12532" max="12532" width="11.5703125" style="2" customWidth="1"/>
    <col min="12533" max="12533" width="13.7109375" style="2" customWidth="1"/>
    <col min="12534" max="12537" width="9.28515625" style="2" customWidth="1"/>
    <col min="12538" max="12774" width="8.85546875" style="2"/>
    <col min="12775" max="12775" width="34" style="2" customWidth="1"/>
    <col min="12776" max="12776" width="11.28515625" style="2" customWidth="1"/>
    <col min="12777" max="12777" width="11" style="2" customWidth="1"/>
    <col min="12778" max="12784" width="8.85546875" style="2"/>
    <col min="12785" max="12786" width="10.7109375" style="2" customWidth="1"/>
    <col min="12787" max="12787" width="8.85546875" style="2"/>
    <col min="12788" max="12788" width="11.5703125" style="2" customWidth="1"/>
    <col min="12789" max="12789" width="13.7109375" style="2" customWidth="1"/>
    <col min="12790" max="12793" width="9.28515625" style="2" customWidth="1"/>
    <col min="12794" max="13030" width="8.85546875" style="2"/>
    <col min="13031" max="13031" width="34" style="2" customWidth="1"/>
    <col min="13032" max="13032" width="11.28515625" style="2" customWidth="1"/>
    <col min="13033" max="13033" width="11" style="2" customWidth="1"/>
    <col min="13034" max="13040" width="8.85546875" style="2"/>
    <col min="13041" max="13042" width="10.7109375" style="2" customWidth="1"/>
    <col min="13043" max="13043" width="8.85546875" style="2"/>
    <col min="13044" max="13044" width="11.5703125" style="2" customWidth="1"/>
    <col min="13045" max="13045" width="13.7109375" style="2" customWidth="1"/>
    <col min="13046" max="13049" width="9.28515625" style="2" customWidth="1"/>
    <col min="13050" max="13286" width="8.85546875" style="2"/>
    <col min="13287" max="13287" width="34" style="2" customWidth="1"/>
    <col min="13288" max="13288" width="11.28515625" style="2" customWidth="1"/>
    <col min="13289" max="13289" width="11" style="2" customWidth="1"/>
    <col min="13290" max="13296" width="8.85546875" style="2"/>
    <col min="13297" max="13298" width="10.7109375" style="2" customWidth="1"/>
    <col min="13299" max="13299" width="8.85546875" style="2"/>
    <col min="13300" max="13300" width="11.5703125" style="2" customWidth="1"/>
    <col min="13301" max="13301" width="13.7109375" style="2" customWidth="1"/>
    <col min="13302" max="13305" width="9.28515625" style="2" customWidth="1"/>
    <col min="13306" max="13542" width="8.85546875" style="2"/>
    <col min="13543" max="13543" width="34" style="2" customWidth="1"/>
    <col min="13544" max="13544" width="11.28515625" style="2" customWidth="1"/>
    <col min="13545" max="13545" width="11" style="2" customWidth="1"/>
    <col min="13546" max="13552" width="8.85546875" style="2"/>
    <col min="13553" max="13554" width="10.7109375" style="2" customWidth="1"/>
    <col min="13555" max="13555" width="8.85546875" style="2"/>
    <col min="13556" max="13556" width="11.5703125" style="2" customWidth="1"/>
    <col min="13557" max="13557" width="13.7109375" style="2" customWidth="1"/>
    <col min="13558" max="13561" width="9.28515625" style="2" customWidth="1"/>
    <col min="13562" max="13798" width="8.85546875" style="2"/>
    <col min="13799" max="13799" width="34" style="2" customWidth="1"/>
    <col min="13800" max="13800" width="11.28515625" style="2" customWidth="1"/>
    <col min="13801" max="13801" width="11" style="2" customWidth="1"/>
    <col min="13802" max="13808" width="8.85546875" style="2"/>
    <col min="13809" max="13810" width="10.7109375" style="2" customWidth="1"/>
    <col min="13811" max="13811" width="8.85546875" style="2"/>
    <col min="13812" max="13812" width="11.5703125" style="2" customWidth="1"/>
    <col min="13813" max="13813" width="13.7109375" style="2" customWidth="1"/>
    <col min="13814" max="13817" width="9.28515625" style="2" customWidth="1"/>
    <col min="13818" max="14054" width="8.85546875" style="2"/>
    <col min="14055" max="14055" width="34" style="2" customWidth="1"/>
    <col min="14056" max="14056" width="11.28515625" style="2" customWidth="1"/>
    <col min="14057" max="14057" width="11" style="2" customWidth="1"/>
    <col min="14058" max="14064" width="8.85546875" style="2"/>
    <col min="14065" max="14066" width="10.7109375" style="2" customWidth="1"/>
    <col min="14067" max="14067" width="8.85546875" style="2"/>
    <col min="14068" max="14068" width="11.5703125" style="2" customWidth="1"/>
    <col min="14069" max="14069" width="13.7109375" style="2" customWidth="1"/>
    <col min="14070" max="14073" width="9.28515625" style="2" customWidth="1"/>
    <col min="14074" max="14310" width="8.85546875" style="2"/>
    <col min="14311" max="14311" width="34" style="2" customWidth="1"/>
    <col min="14312" max="14312" width="11.28515625" style="2" customWidth="1"/>
    <col min="14313" max="14313" width="11" style="2" customWidth="1"/>
    <col min="14314" max="14320" width="8.85546875" style="2"/>
    <col min="14321" max="14322" width="10.7109375" style="2" customWidth="1"/>
    <col min="14323" max="14323" width="8.85546875" style="2"/>
    <col min="14324" max="14324" width="11.5703125" style="2" customWidth="1"/>
    <col min="14325" max="14325" width="13.7109375" style="2" customWidth="1"/>
    <col min="14326" max="14329" width="9.28515625" style="2" customWidth="1"/>
    <col min="14330" max="14566" width="8.85546875" style="2"/>
    <col min="14567" max="14567" width="34" style="2" customWidth="1"/>
    <col min="14568" max="14568" width="11.28515625" style="2" customWidth="1"/>
    <col min="14569" max="14569" width="11" style="2" customWidth="1"/>
    <col min="14570" max="14576" width="8.85546875" style="2"/>
    <col min="14577" max="14578" width="10.7109375" style="2" customWidth="1"/>
    <col min="14579" max="14579" width="8.85546875" style="2"/>
    <col min="14580" max="14580" width="11.5703125" style="2" customWidth="1"/>
    <col min="14581" max="14581" width="13.7109375" style="2" customWidth="1"/>
    <col min="14582" max="14585" width="9.28515625" style="2" customWidth="1"/>
    <col min="14586" max="14822" width="8.85546875" style="2"/>
    <col min="14823" max="14823" width="34" style="2" customWidth="1"/>
    <col min="14824" max="14824" width="11.28515625" style="2" customWidth="1"/>
    <col min="14825" max="14825" width="11" style="2" customWidth="1"/>
    <col min="14826" max="14832" width="8.85546875" style="2"/>
    <col min="14833" max="14834" width="10.7109375" style="2" customWidth="1"/>
    <col min="14835" max="14835" width="8.85546875" style="2"/>
    <col min="14836" max="14836" width="11.5703125" style="2" customWidth="1"/>
    <col min="14837" max="14837" width="13.7109375" style="2" customWidth="1"/>
    <col min="14838" max="14841" width="9.28515625" style="2" customWidth="1"/>
    <col min="14842" max="15078" width="8.85546875" style="2"/>
    <col min="15079" max="15079" width="34" style="2" customWidth="1"/>
    <col min="15080" max="15080" width="11.28515625" style="2" customWidth="1"/>
    <col min="15081" max="15081" width="11" style="2" customWidth="1"/>
    <col min="15082" max="15088" width="8.85546875" style="2"/>
    <col min="15089" max="15090" width="10.7109375" style="2" customWidth="1"/>
    <col min="15091" max="15091" width="8.85546875" style="2"/>
    <col min="15092" max="15092" width="11.5703125" style="2" customWidth="1"/>
    <col min="15093" max="15093" width="13.7109375" style="2" customWidth="1"/>
    <col min="15094" max="15097" width="9.28515625" style="2" customWidth="1"/>
    <col min="15098" max="15334" width="8.85546875" style="2"/>
    <col min="15335" max="15335" width="34" style="2" customWidth="1"/>
    <col min="15336" max="15336" width="11.28515625" style="2" customWidth="1"/>
    <col min="15337" max="15337" width="11" style="2" customWidth="1"/>
    <col min="15338" max="15344" width="8.85546875" style="2"/>
    <col min="15345" max="15346" width="10.7109375" style="2" customWidth="1"/>
    <col min="15347" max="15347" width="8.85546875" style="2"/>
    <col min="15348" max="15348" width="11.5703125" style="2" customWidth="1"/>
    <col min="15349" max="15349" width="13.7109375" style="2" customWidth="1"/>
    <col min="15350" max="15353" width="9.28515625" style="2" customWidth="1"/>
    <col min="15354" max="15590" width="8.85546875" style="2"/>
    <col min="15591" max="15591" width="34" style="2" customWidth="1"/>
    <col min="15592" max="15592" width="11.28515625" style="2" customWidth="1"/>
    <col min="15593" max="15593" width="11" style="2" customWidth="1"/>
    <col min="15594" max="15600" width="8.85546875" style="2"/>
    <col min="15601" max="15602" width="10.7109375" style="2" customWidth="1"/>
    <col min="15603" max="15603" width="8.85546875" style="2"/>
    <col min="15604" max="15604" width="11.5703125" style="2" customWidth="1"/>
    <col min="15605" max="15605" width="13.7109375" style="2" customWidth="1"/>
    <col min="15606" max="15609" width="9.28515625" style="2" customWidth="1"/>
    <col min="15610" max="15846" width="8.85546875" style="2"/>
    <col min="15847" max="15847" width="34" style="2" customWidth="1"/>
    <col min="15848" max="15848" width="11.28515625" style="2" customWidth="1"/>
    <col min="15849" max="15849" width="11" style="2" customWidth="1"/>
    <col min="15850" max="15856" width="8.85546875" style="2"/>
    <col min="15857" max="15858" width="10.7109375" style="2" customWidth="1"/>
    <col min="15859" max="15859" width="8.85546875" style="2"/>
    <col min="15860" max="15860" width="11.5703125" style="2" customWidth="1"/>
    <col min="15861" max="15861" width="13.7109375" style="2" customWidth="1"/>
    <col min="15862" max="15865" width="9.28515625" style="2" customWidth="1"/>
    <col min="15866" max="16102" width="8.85546875" style="2"/>
    <col min="16103" max="16103" width="34" style="2" customWidth="1"/>
    <col min="16104" max="16104" width="11.28515625" style="2" customWidth="1"/>
    <col min="16105" max="16105" width="11" style="2" customWidth="1"/>
    <col min="16106" max="16112" width="8.85546875" style="2"/>
    <col min="16113" max="16114" width="10.7109375" style="2" customWidth="1"/>
    <col min="16115" max="16115" width="8.85546875" style="2"/>
    <col min="16116" max="16116" width="11.5703125" style="2" customWidth="1"/>
    <col min="16117" max="16117" width="13.7109375" style="2" customWidth="1"/>
    <col min="16118" max="16121" width="9.28515625" style="2" customWidth="1"/>
    <col min="16122" max="16362" width="8.85546875" style="2"/>
    <col min="16363" max="16384" width="8.71093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9" t="s">
        <v>101</v>
      </c>
      <c r="B3" s="1"/>
      <c r="C3" s="1"/>
    </row>
    <row r="4" spans="1:8" ht="40.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66">
        <f>C6+D6+E6</f>
        <v>3251</v>
      </c>
      <c r="C6" s="185"/>
      <c r="D6" s="186"/>
      <c r="E6" s="184">
        <v>3251</v>
      </c>
      <c r="F6" s="185"/>
      <c r="G6" s="186">
        <v>3045</v>
      </c>
      <c r="H6" s="170"/>
    </row>
    <row r="7" spans="1:8" ht="16.5" thickBot="1">
      <c r="A7" s="70" t="s">
        <v>5</v>
      </c>
      <c r="B7" s="166">
        <f>C7+D7+E7</f>
        <v>918</v>
      </c>
      <c r="C7" s="176"/>
      <c r="D7" s="174"/>
      <c r="E7" s="175">
        <v>918</v>
      </c>
      <c r="F7" s="176"/>
      <c r="G7" s="174">
        <v>3423</v>
      </c>
      <c r="H7" s="169"/>
    </row>
    <row r="8" spans="1:8" ht="16.5" thickBot="1">
      <c r="A8" s="70" t="s">
        <v>6</v>
      </c>
      <c r="B8" s="166">
        <f t="shared" ref="B8:B68" si="0">C8+D8+E8</f>
        <v>0</v>
      </c>
      <c r="C8" s="176"/>
      <c r="D8" s="174"/>
      <c r="E8" s="175"/>
      <c r="F8" s="176"/>
      <c r="G8" s="174"/>
      <c r="H8" s="169"/>
    </row>
    <row r="9" spans="1:8" ht="16.5" thickBot="1">
      <c r="A9" s="70" t="s">
        <v>7</v>
      </c>
      <c r="B9" s="166">
        <f t="shared" si="0"/>
        <v>0</v>
      </c>
      <c r="C9" s="176"/>
      <c r="D9" s="174"/>
      <c r="E9" s="175"/>
      <c r="F9" s="176"/>
      <c r="G9" s="174"/>
      <c r="H9" s="169"/>
    </row>
    <row r="10" spans="1:8" ht="16.5" thickBot="1">
      <c r="A10" s="70" t="s">
        <v>8</v>
      </c>
      <c r="B10" s="166">
        <f t="shared" si="0"/>
        <v>0</v>
      </c>
      <c r="C10" s="176"/>
      <c r="D10" s="174"/>
      <c r="E10" s="175"/>
      <c r="F10" s="176"/>
      <c r="G10" s="174"/>
      <c r="H10" s="169"/>
    </row>
    <row r="11" spans="1:8" ht="16.5" thickBot="1">
      <c r="A11" s="70" t="s">
        <v>9</v>
      </c>
      <c r="B11" s="166">
        <f t="shared" si="0"/>
        <v>0</v>
      </c>
      <c r="C11" s="176"/>
      <c r="D11" s="174"/>
      <c r="E11" s="175"/>
      <c r="F11" s="176"/>
      <c r="G11" s="174"/>
      <c r="H11" s="169"/>
    </row>
    <row r="12" spans="1:8" ht="16.5" thickBot="1">
      <c r="A12" s="70" t="s">
        <v>10</v>
      </c>
      <c r="B12" s="166">
        <f t="shared" si="0"/>
        <v>0</v>
      </c>
      <c r="C12" s="176"/>
      <c r="D12" s="174"/>
      <c r="E12" s="175"/>
      <c r="F12" s="176"/>
      <c r="G12" s="174"/>
      <c r="H12" s="169"/>
    </row>
    <row r="13" spans="1:8" ht="14.65" customHeight="1" thickBot="1">
      <c r="A13" s="70" t="s">
        <v>11</v>
      </c>
      <c r="B13" s="166">
        <f t="shared" si="0"/>
        <v>1028</v>
      </c>
      <c r="C13" s="176"/>
      <c r="D13" s="174"/>
      <c r="E13" s="175">
        <v>1028</v>
      </c>
      <c r="F13" s="176">
        <v>12</v>
      </c>
      <c r="G13" s="174">
        <v>700</v>
      </c>
      <c r="H13" s="169"/>
    </row>
    <row r="14" spans="1:8" ht="16.5" thickBot="1">
      <c r="A14" s="70" t="s">
        <v>12</v>
      </c>
      <c r="B14" s="166">
        <f t="shared" si="0"/>
        <v>818</v>
      </c>
      <c r="C14" s="176"/>
      <c r="D14" s="174"/>
      <c r="E14" s="175">
        <v>818</v>
      </c>
      <c r="F14" s="176">
        <v>10</v>
      </c>
      <c r="G14" s="174">
        <v>312</v>
      </c>
      <c r="H14" s="169"/>
    </row>
    <row r="15" spans="1:8" ht="16.5" thickBot="1">
      <c r="A15" s="70" t="s">
        <v>13</v>
      </c>
      <c r="B15" s="166">
        <f t="shared" si="0"/>
        <v>2715</v>
      </c>
      <c r="C15" s="176"/>
      <c r="D15" s="174"/>
      <c r="E15" s="175">
        <v>2715</v>
      </c>
      <c r="F15" s="176"/>
      <c r="G15" s="174">
        <v>2196</v>
      </c>
      <c r="H15" s="169"/>
    </row>
    <row r="16" spans="1:8" ht="16.5" thickBot="1">
      <c r="A16" s="70" t="s">
        <v>14</v>
      </c>
      <c r="B16" s="166">
        <f t="shared" si="0"/>
        <v>1807</v>
      </c>
      <c r="C16" s="176"/>
      <c r="D16" s="174"/>
      <c r="E16" s="175">
        <v>1807</v>
      </c>
      <c r="F16" s="176"/>
      <c r="G16" s="174">
        <v>708</v>
      </c>
      <c r="H16" s="169"/>
    </row>
    <row r="17" spans="1:8" ht="16.5" thickBot="1">
      <c r="A17" s="70" t="s">
        <v>15</v>
      </c>
      <c r="B17" s="166">
        <f t="shared" si="0"/>
        <v>0</v>
      </c>
      <c r="C17" s="176"/>
      <c r="D17" s="174"/>
      <c r="E17" s="175"/>
      <c r="F17" s="176"/>
      <c r="G17" s="174"/>
      <c r="H17" s="169"/>
    </row>
    <row r="18" spans="1:8" ht="16.5" thickBot="1">
      <c r="A18" s="70" t="s">
        <v>16</v>
      </c>
      <c r="B18" s="166">
        <f t="shared" si="0"/>
        <v>641</v>
      </c>
      <c r="C18" s="176"/>
      <c r="D18" s="174"/>
      <c r="E18" s="175">
        <v>641</v>
      </c>
      <c r="F18" s="176"/>
      <c r="G18" s="174">
        <v>122</v>
      </c>
      <c r="H18" s="169"/>
    </row>
    <row r="19" spans="1:8" ht="16.5" thickBot="1">
      <c r="A19" s="70" t="s">
        <v>17</v>
      </c>
      <c r="B19" s="166">
        <f t="shared" si="0"/>
        <v>0</v>
      </c>
      <c r="C19" s="176"/>
      <c r="D19" s="174"/>
      <c r="E19" s="175"/>
      <c r="F19" s="176"/>
      <c r="G19" s="174"/>
      <c r="H19" s="169"/>
    </row>
    <row r="20" spans="1:8" s="24" customFormat="1" ht="16.5" thickBot="1">
      <c r="A20" s="92" t="s">
        <v>18</v>
      </c>
      <c r="B20" s="166">
        <f t="shared" si="0"/>
        <v>9754</v>
      </c>
      <c r="C20" s="176"/>
      <c r="D20" s="174"/>
      <c r="E20" s="175">
        <v>9754</v>
      </c>
      <c r="F20" s="176">
        <v>350</v>
      </c>
      <c r="G20" s="174">
        <v>9952</v>
      </c>
      <c r="H20" s="169"/>
    </row>
    <row r="21" spans="1:8" s="24" customFormat="1" ht="15.6" customHeight="1" thickBot="1">
      <c r="A21" s="92" t="s">
        <v>19</v>
      </c>
      <c r="B21" s="166">
        <f t="shared" si="0"/>
        <v>0</v>
      </c>
      <c r="C21" s="176"/>
      <c r="D21" s="174"/>
      <c r="E21" s="175"/>
      <c r="F21" s="176"/>
      <c r="G21" s="174"/>
      <c r="H21" s="169"/>
    </row>
    <row r="22" spans="1:8" s="24" customFormat="1" ht="16.5" thickBot="1">
      <c r="A22" s="92" t="s">
        <v>20</v>
      </c>
      <c r="B22" s="166">
        <f t="shared" si="0"/>
        <v>0</v>
      </c>
      <c r="C22" s="176"/>
      <c r="D22" s="174"/>
      <c r="E22" s="175"/>
      <c r="F22" s="176"/>
      <c r="G22" s="174"/>
      <c r="H22" s="169"/>
    </row>
    <row r="23" spans="1:8" s="24" customFormat="1" ht="16.5" thickBot="1">
      <c r="A23" s="92" t="s">
        <v>21</v>
      </c>
      <c r="B23" s="166">
        <f t="shared" si="0"/>
        <v>242</v>
      </c>
      <c r="C23" s="176"/>
      <c r="D23" s="174"/>
      <c r="E23" s="175">
        <v>242</v>
      </c>
      <c r="F23" s="176"/>
      <c r="G23" s="174">
        <v>555</v>
      </c>
      <c r="H23" s="169"/>
    </row>
    <row r="24" spans="1:8" s="24" customFormat="1" ht="15.6" customHeight="1" thickBot="1">
      <c r="A24" s="92" t="s">
        <v>22</v>
      </c>
      <c r="B24" s="166">
        <f t="shared" si="0"/>
        <v>1890</v>
      </c>
      <c r="C24" s="176"/>
      <c r="D24" s="174"/>
      <c r="E24" s="175">
        <v>1890</v>
      </c>
      <c r="F24" s="176">
        <v>1266</v>
      </c>
      <c r="G24" s="174">
        <v>2343</v>
      </c>
      <c r="H24" s="169"/>
    </row>
    <row r="25" spans="1:8" s="24" customFormat="1" ht="15.6" customHeight="1" thickBot="1">
      <c r="A25" s="92" t="s">
        <v>23</v>
      </c>
      <c r="B25" s="166">
        <f t="shared" si="0"/>
        <v>7800</v>
      </c>
      <c r="C25" s="176"/>
      <c r="D25" s="174"/>
      <c r="E25" s="175">
        <v>7800</v>
      </c>
      <c r="F25" s="176"/>
      <c r="G25" s="174"/>
      <c r="H25" s="169"/>
    </row>
    <row r="26" spans="1:8" s="24" customFormat="1" ht="15.6" customHeight="1" thickBot="1">
      <c r="A26" s="92" t="s">
        <v>24</v>
      </c>
      <c r="B26" s="166">
        <f t="shared" si="0"/>
        <v>0</v>
      </c>
      <c r="C26" s="176"/>
      <c r="D26" s="174"/>
      <c r="E26" s="175"/>
      <c r="F26" s="176"/>
      <c r="G26" s="174"/>
      <c r="H26" s="169"/>
    </row>
    <row r="27" spans="1:8" s="24" customFormat="1" ht="15.6" customHeight="1" thickBot="1">
      <c r="A27" s="92" t="s">
        <v>25</v>
      </c>
      <c r="B27" s="166">
        <f t="shared" si="0"/>
        <v>0</v>
      </c>
      <c r="C27" s="176"/>
      <c r="D27" s="174"/>
      <c r="E27" s="175"/>
      <c r="F27" s="176"/>
      <c r="G27" s="174"/>
      <c r="H27" s="169"/>
    </row>
    <row r="28" spans="1:8" s="24" customFormat="1" ht="15.6" customHeight="1" thickBot="1">
      <c r="A28" s="92" t="s">
        <v>26</v>
      </c>
      <c r="B28" s="166">
        <f t="shared" si="0"/>
        <v>0</v>
      </c>
      <c r="C28" s="176"/>
      <c r="D28" s="174"/>
      <c r="E28" s="175"/>
      <c r="F28" s="176"/>
      <c r="G28" s="174"/>
      <c r="H28" s="169"/>
    </row>
    <row r="29" spans="1:8" s="24" customFormat="1" ht="15.6" customHeight="1" thickBot="1">
      <c r="A29" s="92" t="s">
        <v>27</v>
      </c>
      <c r="B29" s="166">
        <f t="shared" si="0"/>
        <v>0</v>
      </c>
      <c r="C29" s="176"/>
      <c r="D29" s="174"/>
      <c r="E29" s="175"/>
      <c r="F29" s="176"/>
      <c r="G29" s="174"/>
      <c r="H29" s="169"/>
    </row>
    <row r="30" spans="1:8" s="24" customFormat="1" ht="15.6" customHeight="1" thickBot="1">
      <c r="A30" s="92" t="s">
        <v>28</v>
      </c>
      <c r="B30" s="166">
        <f t="shared" si="0"/>
        <v>0</v>
      </c>
      <c r="C30" s="176"/>
      <c r="D30" s="174"/>
      <c r="E30" s="175"/>
      <c r="F30" s="176"/>
      <c r="G30" s="174"/>
      <c r="H30" s="169"/>
    </row>
    <row r="31" spans="1:8" s="24" customFormat="1" ht="15.6" customHeight="1" thickBot="1">
      <c r="A31" s="92" t="s">
        <v>29</v>
      </c>
      <c r="B31" s="166">
        <f t="shared" si="0"/>
        <v>0</v>
      </c>
      <c r="C31" s="176"/>
      <c r="D31" s="174"/>
      <c r="E31" s="175"/>
      <c r="F31" s="176"/>
      <c r="G31" s="174"/>
      <c r="H31" s="169"/>
    </row>
    <row r="32" spans="1:8" s="24" customFormat="1" ht="17.649999999999999" customHeight="1" thickBot="1">
      <c r="A32" s="92" t="s">
        <v>30</v>
      </c>
      <c r="B32" s="166">
        <f t="shared" si="0"/>
        <v>0</v>
      </c>
      <c r="C32" s="176"/>
      <c r="D32" s="174"/>
      <c r="E32" s="175"/>
      <c r="F32" s="176"/>
      <c r="G32" s="174"/>
      <c r="H32" s="169"/>
    </row>
    <row r="33" spans="1:8" s="24" customFormat="1" ht="16.5" thickBot="1">
      <c r="A33" s="92" t="s">
        <v>31</v>
      </c>
      <c r="B33" s="166">
        <f t="shared" si="0"/>
        <v>0</v>
      </c>
      <c r="C33" s="176"/>
      <c r="D33" s="174"/>
      <c r="E33" s="175"/>
      <c r="F33" s="176"/>
      <c r="G33" s="174"/>
      <c r="H33" s="169"/>
    </row>
    <row r="34" spans="1:8" s="24" customFormat="1" ht="16.899999999999999" customHeight="1" thickBot="1">
      <c r="A34" s="92" t="s">
        <v>32</v>
      </c>
      <c r="B34" s="166">
        <f t="shared" si="0"/>
        <v>0</v>
      </c>
      <c r="C34" s="176"/>
      <c r="D34" s="174"/>
      <c r="E34" s="175"/>
      <c r="F34" s="176"/>
      <c r="G34" s="174"/>
      <c r="H34" s="169"/>
    </row>
    <row r="35" spans="1:8" s="24" customFormat="1" ht="15.6" customHeight="1" thickBot="1">
      <c r="A35" s="92" t="s">
        <v>33</v>
      </c>
      <c r="B35" s="166">
        <f t="shared" si="0"/>
        <v>0</v>
      </c>
      <c r="C35" s="176"/>
      <c r="D35" s="174"/>
      <c r="E35" s="175"/>
      <c r="F35" s="176"/>
      <c r="G35" s="174"/>
      <c r="H35" s="165">
        <f>ROUND(((B35+F35)*4)+G35*9.4,2)</f>
        <v>0</v>
      </c>
    </row>
    <row r="36" spans="1:8" s="24" customFormat="1" ht="15.6" customHeight="1" thickBot="1">
      <c r="A36" s="92" t="s">
        <v>34</v>
      </c>
      <c r="B36" s="166">
        <f t="shared" si="0"/>
        <v>4014</v>
      </c>
      <c r="C36" s="176"/>
      <c r="D36" s="174"/>
      <c r="E36" s="175">
        <v>4014</v>
      </c>
      <c r="F36" s="176">
        <v>125</v>
      </c>
      <c r="G36" s="174">
        <v>6745</v>
      </c>
      <c r="H36" s="164"/>
    </row>
    <row r="37" spans="1:8" s="24" customFormat="1" ht="16.5" thickBot="1">
      <c r="A37" s="92" t="s">
        <v>35</v>
      </c>
      <c r="B37" s="166">
        <f t="shared" si="0"/>
        <v>0</v>
      </c>
      <c r="C37" s="176"/>
      <c r="D37" s="174"/>
      <c r="E37" s="175"/>
      <c r="F37" s="176"/>
      <c r="G37" s="174"/>
      <c r="H37" s="169"/>
    </row>
    <row r="38" spans="1:8" s="24" customFormat="1" ht="15.6" customHeight="1" thickBot="1">
      <c r="A38" s="92" t="s">
        <v>36</v>
      </c>
      <c r="B38" s="166">
        <f t="shared" si="0"/>
        <v>12721</v>
      </c>
      <c r="C38" s="176"/>
      <c r="D38" s="174"/>
      <c r="E38" s="175">
        <v>12721</v>
      </c>
      <c r="F38" s="176">
        <v>75</v>
      </c>
      <c r="G38" s="174">
        <v>5697</v>
      </c>
      <c r="H38" s="169"/>
    </row>
    <row r="39" spans="1:8" s="24" customFormat="1" ht="15.6" customHeight="1" thickBot="1">
      <c r="A39" s="92" t="s">
        <v>37</v>
      </c>
      <c r="B39" s="166">
        <f t="shared" si="0"/>
        <v>50126</v>
      </c>
      <c r="C39" s="176">
        <v>12904</v>
      </c>
      <c r="D39" s="174">
        <v>112</v>
      </c>
      <c r="E39" s="175">
        <v>37110</v>
      </c>
      <c r="F39" s="176">
        <v>4816</v>
      </c>
      <c r="G39" s="174">
        <v>16150</v>
      </c>
      <c r="H39" s="169"/>
    </row>
    <row r="40" spans="1:8" ht="15.6" customHeight="1" thickBot="1">
      <c r="A40" s="70" t="s">
        <v>38</v>
      </c>
      <c r="B40" s="166">
        <f t="shared" si="0"/>
        <v>0</v>
      </c>
      <c r="C40" s="176"/>
      <c r="D40" s="174"/>
      <c r="E40" s="175"/>
      <c r="F40" s="176"/>
      <c r="G40" s="174"/>
      <c r="H40" s="169"/>
    </row>
    <row r="41" spans="1:8" ht="15.6" customHeight="1" thickBot="1">
      <c r="A41" s="70" t="s">
        <v>39</v>
      </c>
      <c r="B41" s="166">
        <f t="shared" si="0"/>
        <v>0</v>
      </c>
      <c r="C41" s="176"/>
      <c r="D41" s="174"/>
      <c r="E41" s="175"/>
      <c r="F41" s="176"/>
      <c r="G41" s="174"/>
      <c r="H41" s="169"/>
    </row>
    <row r="42" spans="1:8" ht="15.6" customHeight="1" thickBot="1">
      <c r="A42" s="70" t="s">
        <v>40</v>
      </c>
      <c r="B42" s="166">
        <f t="shared" si="0"/>
        <v>0</v>
      </c>
      <c r="C42" s="176"/>
      <c r="D42" s="174"/>
      <c r="E42" s="175"/>
      <c r="F42" s="176"/>
      <c r="G42" s="174"/>
      <c r="H42" s="169"/>
    </row>
    <row r="43" spans="1:8" ht="15" customHeight="1" thickBot="1">
      <c r="A43" s="70" t="s">
        <v>41</v>
      </c>
      <c r="B43" s="166">
        <f t="shared" si="0"/>
        <v>0</v>
      </c>
      <c r="C43" s="176"/>
      <c r="D43" s="174"/>
      <c r="E43" s="175"/>
      <c r="F43" s="176"/>
      <c r="G43" s="174"/>
      <c r="H43" s="169"/>
    </row>
    <row r="44" spans="1:8" ht="30.6" customHeight="1" thickBot="1">
      <c r="A44" s="70" t="s">
        <v>83</v>
      </c>
      <c r="B44" s="166">
        <f t="shared" si="0"/>
        <v>0</v>
      </c>
      <c r="C44" s="176"/>
      <c r="D44" s="174"/>
      <c r="E44" s="175"/>
      <c r="F44" s="176"/>
      <c r="G44" s="174"/>
      <c r="H44" s="169"/>
    </row>
    <row r="45" spans="1:8" ht="15.6" customHeight="1" thickBot="1">
      <c r="A45" s="70" t="s">
        <v>42</v>
      </c>
      <c r="B45" s="166">
        <f t="shared" si="0"/>
        <v>0</v>
      </c>
      <c r="C45" s="176"/>
      <c r="D45" s="174"/>
      <c r="E45" s="175"/>
      <c r="F45" s="176"/>
      <c r="G45" s="174"/>
      <c r="H45" s="169"/>
    </row>
    <row r="46" spans="1:8" ht="33.75" customHeight="1" thickBot="1">
      <c r="A46" s="70" t="s">
        <v>43</v>
      </c>
      <c r="B46" s="166">
        <f t="shared" si="0"/>
        <v>0</v>
      </c>
      <c r="C46" s="177"/>
      <c r="D46" s="178"/>
      <c r="E46" s="175"/>
      <c r="F46" s="177"/>
      <c r="G46" s="178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77"/>
      <c r="D47" s="178"/>
      <c r="E47" s="175"/>
      <c r="F47" s="177"/>
      <c r="G47" s="178"/>
      <c r="H47" s="169"/>
    </row>
    <row r="48" spans="1:8" ht="16.5" thickBot="1">
      <c r="A48" s="70" t="s">
        <v>45</v>
      </c>
      <c r="B48" s="166">
        <f t="shared" si="0"/>
        <v>0</v>
      </c>
      <c r="C48" s="176"/>
      <c r="D48" s="174"/>
      <c r="E48" s="175"/>
      <c r="F48" s="176"/>
      <c r="G48" s="174"/>
      <c r="H48" s="169"/>
    </row>
    <row r="49" spans="1:8" ht="16.5" thickBot="1">
      <c r="A49" s="70" t="s">
        <v>46</v>
      </c>
      <c r="B49" s="166">
        <f t="shared" si="0"/>
        <v>1355</v>
      </c>
      <c r="C49" s="176"/>
      <c r="D49" s="174"/>
      <c r="E49" s="175">
        <v>1355</v>
      </c>
      <c r="F49" s="176"/>
      <c r="G49" s="174">
        <v>729</v>
      </c>
      <c r="H49" s="169"/>
    </row>
    <row r="50" spans="1:8" ht="17.649999999999999" customHeight="1" thickBot="1">
      <c r="A50" s="70" t="s">
        <v>47</v>
      </c>
      <c r="B50" s="166">
        <f t="shared" si="0"/>
        <v>0</v>
      </c>
      <c r="C50" s="176"/>
      <c r="D50" s="174"/>
      <c r="E50" s="175"/>
      <c r="F50" s="176"/>
      <c r="G50" s="174"/>
      <c r="H50" s="169"/>
    </row>
    <row r="51" spans="1:8" ht="15" customHeight="1" thickBot="1">
      <c r="A51" s="70" t="s">
        <v>48</v>
      </c>
      <c r="B51" s="166">
        <f t="shared" si="0"/>
        <v>146</v>
      </c>
      <c r="C51" s="176"/>
      <c r="D51" s="174"/>
      <c r="E51" s="175">
        <v>146</v>
      </c>
      <c r="F51" s="176">
        <v>250</v>
      </c>
      <c r="G51" s="174">
        <v>1523</v>
      </c>
      <c r="H51" s="165">
        <f t="shared" ref="H51:H54" si="1">ROUND(((B51+F51)*4)+G51*9.4,2)</f>
        <v>15900.2</v>
      </c>
    </row>
    <row r="52" spans="1:8" ht="16.5" thickBot="1">
      <c r="A52" s="70" t="s">
        <v>49</v>
      </c>
      <c r="B52" s="166">
        <f t="shared" si="0"/>
        <v>556</v>
      </c>
      <c r="C52" s="179"/>
      <c r="D52" s="180"/>
      <c r="E52" s="175">
        <v>556</v>
      </c>
      <c r="F52" s="179"/>
      <c r="G52" s="180">
        <v>20</v>
      </c>
      <c r="H52" s="165">
        <f t="shared" si="1"/>
        <v>2412</v>
      </c>
    </row>
    <row r="53" spans="1:8" ht="16.5" thickBot="1">
      <c r="A53" s="70" t="s">
        <v>50</v>
      </c>
      <c r="B53" s="166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79"/>
      <c r="D55" s="180"/>
      <c r="E55" s="175"/>
      <c r="F55" s="179"/>
      <c r="G55" s="180"/>
      <c r="H55" s="169"/>
    </row>
    <row r="56" spans="1:8" ht="16.5" thickBot="1">
      <c r="A56" s="70" t="s">
        <v>53</v>
      </c>
      <c r="B56" s="166">
        <f t="shared" si="0"/>
        <v>73540</v>
      </c>
      <c r="C56" s="179">
        <v>8901</v>
      </c>
      <c r="D56" s="180">
        <v>15516</v>
      </c>
      <c r="E56" s="175">
        <v>49123</v>
      </c>
      <c r="F56" s="179">
        <v>37946</v>
      </c>
      <c r="G56" s="180">
        <v>56700</v>
      </c>
      <c r="H56" s="169"/>
    </row>
    <row r="57" spans="1:8" ht="16.5" thickBot="1">
      <c r="A57" s="70" t="s">
        <v>54</v>
      </c>
      <c r="B57" s="166">
        <f t="shared" si="0"/>
        <v>0</v>
      </c>
      <c r="C57" s="179"/>
      <c r="D57" s="180"/>
      <c r="E57" s="175"/>
      <c r="F57" s="179"/>
      <c r="G57" s="180"/>
      <c r="H57" s="169"/>
    </row>
    <row r="58" spans="1:8" ht="16.149999999999999" customHeight="1" thickBot="1">
      <c r="A58" s="70" t="s">
        <v>55</v>
      </c>
      <c r="B58" s="166">
        <f t="shared" si="0"/>
        <v>0</v>
      </c>
      <c r="C58" s="179"/>
      <c r="D58" s="180"/>
      <c r="E58" s="175"/>
      <c r="F58" s="179"/>
      <c r="G58" s="180"/>
      <c r="H58" s="169"/>
    </row>
    <row r="59" spans="1:8" ht="16.5" thickBot="1">
      <c r="A59" s="70" t="s">
        <v>56</v>
      </c>
      <c r="B59" s="166">
        <f t="shared" si="0"/>
        <v>0</v>
      </c>
      <c r="C59" s="179"/>
      <c r="D59" s="180"/>
      <c r="E59" s="175"/>
      <c r="F59" s="179"/>
      <c r="G59" s="180"/>
      <c r="H59" s="169"/>
    </row>
    <row r="60" spans="1:8" ht="15.6" customHeight="1" thickBot="1">
      <c r="A60" s="70" t="s">
        <v>57</v>
      </c>
      <c r="B60" s="166">
        <f t="shared" si="0"/>
        <v>141</v>
      </c>
      <c r="C60" s="179"/>
      <c r="D60" s="180"/>
      <c r="E60" s="175">
        <v>141</v>
      </c>
      <c r="F60" s="179"/>
      <c r="G60" s="180">
        <v>115</v>
      </c>
      <c r="H60" s="169"/>
    </row>
    <row r="61" spans="1:8" ht="29.65" customHeight="1" thickBot="1">
      <c r="A61" s="70" t="s">
        <v>58</v>
      </c>
      <c r="B61" s="166">
        <f t="shared" si="0"/>
        <v>0</v>
      </c>
      <c r="C61" s="179"/>
      <c r="D61" s="180"/>
      <c r="E61" s="175"/>
      <c r="F61" s="179"/>
      <c r="G61" s="180"/>
      <c r="H61" s="169"/>
    </row>
    <row r="62" spans="1:8" ht="16.5" thickBot="1">
      <c r="A62" s="70" t="s">
        <v>59</v>
      </c>
      <c r="B62" s="166">
        <f t="shared" si="0"/>
        <v>0</v>
      </c>
      <c r="C62" s="179"/>
      <c r="D62" s="180"/>
      <c r="E62" s="175"/>
      <c r="F62" s="179"/>
      <c r="G62" s="180"/>
      <c r="H62" s="169"/>
    </row>
    <row r="63" spans="1:8" ht="15.6" customHeight="1" thickBot="1">
      <c r="A63" s="70" t="s">
        <v>60</v>
      </c>
      <c r="B63" s="166">
        <f t="shared" si="0"/>
        <v>3427</v>
      </c>
      <c r="C63" s="179"/>
      <c r="D63" s="181"/>
      <c r="E63" s="175">
        <v>3427</v>
      </c>
      <c r="F63" s="179">
        <v>125</v>
      </c>
      <c r="G63" s="181">
        <v>11767</v>
      </c>
      <c r="H63" s="169"/>
    </row>
    <row r="64" spans="1:8" ht="16.5" thickBot="1">
      <c r="A64" s="70" t="s">
        <v>61</v>
      </c>
      <c r="B64" s="166">
        <f t="shared" si="0"/>
        <v>0</v>
      </c>
      <c r="C64" s="179"/>
      <c r="D64" s="180"/>
      <c r="E64" s="175"/>
      <c r="F64" s="179"/>
      <c r="G64" s="180"/>
      <c r="H64" s="169"/>
    </row>
    <row r="65" spans="1:8" ht="16.5" thickBot="1">
      <c r="A65" s="70" t="s">
        <v>62</v>
      </c>
      <c r="B65" s="166">
        <f t="shared" si="0"/>
        <v>11753</v>
      </c>
      <c r="C65" s="179"/>
      <c r="D65" s="180"/>
      <c r="E65" s="175">
        <v>11753</v>
      </c>
      <c r="F65" s="179">
        <v>100</v>
      </c>
      <c r="G65" s="180">
        <v>3961</v>
      </c>
      <c r="H65" s="169"/>
    </row>
    <row r="66" spans="1:8" ht="16.5" thickBot="1">
      <c r="A66" s="70" t="s">
        <v>63</v>
      </c>
      <c r="B66" s="166">
        <f t="shared" si="0"/>
        <v>595</v>
      </c>
      <c r="C66" s="179"/>
      <c r="D66" s="180"/>
      <c r="E66" s="175">
        <v>595</v>
      </c>
      <c r="F66" s="179"/>
      <c r="G66" s="180">
        <v>6090</v>
      </c>
      <c r="H66" s="165">
        <f>ROUND(((B66+F66)*4)+G66*9.4,2)</f>
        <v>59626</v>
      </c>
    </row>
    <row r="67" spans="1:8" ht="16.5" thickBot="1">
      <c r="A67" s="70" t="s">
        <v>64</v>
      </c>
      <c r="B67" s="166">
        <f t="shared" si="0"/>
        <v>235</v>
      </c>
      <c r="C67" s="179"/>
      <c r="D67" s="180"/>
      <c r="E67" s="175">
        <v>235</v>
      </c>
      <c r="F67" s="179">
        <v>255</v>
      </c>
      <c r="G67" s="180">
        <v>378</v>
      </c>
      <c r="H67" s="169"/>
    </row>
    <row r="68" spans="1:8" ht="16.5" thickBot="1">
      <c r="A68" s="71" t="s">
        <v>65</v>
      </c>
      <c r="B68" s="166">
        <f t="shared" si="0"/>
        <v>0</v>
      </c>
      <c r="C68" s="182"/>
      <c r="D68" s="183"/>
      <c r="E68" s="175"/>
      <c r="F68" s="182"/>
      <c r="G68" s="183"/>
      <c r="H68" s="169"/>
    </row>
    <row r="69" spans="1:8" ht="16.5" thickBot="1">
      <c r="A69" s="85" t="s">
        <v>66</v>
      </c>
      <c r="B69" s="101">
        <f>SUM(B6:B68)</f>
        <v>189473</v>
      </c>
      <c r="C69" s="101">
        <f t="shared" ref="C69:H69" si="2">SUM(C6:C68)</f>
        <v>21805</v>
      </c>
      <c r="D69" s="101">
        <f t="shared" si="2"/>
        <v>15628</v>
      </c>
      <c r="E69" s="101">
        <f t="shared" si="2"/>
        <v>152040</v>
      </c>
      <c r="F69" s="101">
        <f t="shared" si="2"/>
        <v>45330</v>
      </c>
      <c r="G69" s="101">
        <f t="shared" si="2"/>
        <v>133231</v>
      </c>
      <c r="H69" s="101">
        <f t="shared" si="2"/>
        <v>77938.2</v>
      </c>
    </row>
    <row r="71" spans="1:8" ht="38.25" customHeight="1">
      <c r="A71" s="55" t="s">
        <v>67</v>
      </c>
      <c r="B71" s="25"/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102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86" t="s">
        <v>4</v>
      </c>
      <c r="B6" s="104">
        <f>C6+D6+E6</f>
        <v>1848</v>
      </c>
      <c r="C6" s="105"/>
      <c r="D6" s="106"/>
      <c r="E6" s="107">
        <v>1848</v>
      </c>
      <c r="F6" s="108"/>
      <c r="G6" s="171">
        <v>2535</v>
      </c>
      <c r="H6" s="109"/>
    </row>
    <row r="7" spans="1:8" ht="15.75">
      <c r="A7" s="70" t="s">
        <v>5</v>
      </c>
      <c r="B7" s="104">
        <f>C7+D7+E7</f>
        <v>0</v>
      </c>
      <c r="C7" s="176"/>
      <c r="D7" s="110"/>
      <c r="E7" s="180"/>
      <c r="F7" s="111"/>
      <c r="G7" s="112"/>
      <c r="H7" s="113"/>
    </row>
    <row r="8" spans="1:8" ht="15.75">
      <c r="A8" s="70" t="s">
        <v>6</v>
      </c>
      <c r="B8" s="104">
        <f t="shared" ref="B8:B68" si="0">C8+D8+E8</f>
        <v>0</v>
      </c>
      <c r="C8" s="176"/>
      <c r="D8" s="110"/>
      <c r="E8" s="180"/>
      <c r="F8" s="111"/>
      <c r="G8" s="112"/>
      <c r="H8" s="113"/>
    </row>
    <row r="9" spans="1:8" ht="15.75">
      <c r="A9" s="70" t="s">
        <v>7</v>
      </c>
      <c r="B9" s="104">
        <f t="shared" si="0"/>
        <v>0</v>
      </c>
      <c r="C9" s="176"/>
      <c r="D9" s="110"/>
      <c r="E9" s="180"/>
      <c r="F9" s="111"/>
      <c r="G9" s="112"/>
      <c r="H9" s="113"/>
    </row>
    <row r="10" spans="1:8" ht="15.75">
      <c r="A10" s="70" t="s">
        <v>8</v>
      </c>
      <c r="B10" s="104">
        <f t="shared" si="0"/>
        <v>0</v>
      </c>
      <c r="C10" s="176"/>
      <c r="D10" s="110"/>
      <c r="E10" s="180"/>
      <c r="F10" s="111"/>
      <c r="G10" s="112">
        <v>1828</v>
      </c>
      <c r="H10" s="113"/>
    </row>
    <row r="11" spans="1:8" ht="15.75">
      <c r="A11" s="70" t="s">
        <v>9</v>
      </c>
      <c r="B11" s="104">
        <f t="shared" si="0"/>
        <v>0</v>
      </c>
      <c r="C11" s="176"/>
      <c r="D11" s="110"/>
      <c r="E11" s="180"/>
      <c r="F11" s="111"/>
      <c r="G11" s="112"/>
      <c r="H11" s="113"/>
    </row>
    <row r="12" spans="1:8" ht="15.75">
      <c r="A12" s="70" t="s">
        <v>10</v>
      </c>
      <c r="B12" s="104">
        <f t="shared" si="0"/>
        <v>0</v>
      </c>
      <c r="C12" s="176"/>
      <c r="D12" s="110"/>
      <c r="E12" s="180"/>
      <c r="F12" s="111"/>
      <c r="G12" s="112"/>
      <c r="H12" s="113"/>
    </row>
    <row r="13" spans="1:8" ht="14.45" customHeight="1">
      <c r="A13" s="70" t="s">
        <v>11</v>
      </c>
      <c r="B13" s="104">
        <f t="shared" si="0"/>
        <v>1268</v>
      </c>
      <c r="C13" s="176"/>
      <c r="D13" s="110"/>
      <c r="E13" s="180">
        <v>1268</v>
      </c>
      <c r="F13" s="111"/>
      <c r="G13" s="112">
        <v>900</v>
      </c>
      <c r="H13" s="113"/>
    </row>
    <row r="14" spans="1:8" ht="15.75">
      <c r="A14" s="70" t="s">
        <v>12</v>
      </c>
      <c r="B14" s="104">
        <f t="shared" si="0"/>
        <v>0</v>
      </c>
      <c r="C14" s="176"/>
      <c r="D14" s="110"/>
      <c r="E14" s="180"/>
      <c r="F14" s="111"/>
      <c r="G14" s="112"/>
      <c r="H14" s="113"/>
    </row>
    <row r="15" spans="1:8" ht="15.75">
      <c r="A15" s="70" t="s">
        <v>13</v>
      </c>
      <c r="B15" s="104">
        <f t="shared" si="0"/>
        <v>1980</v>
      </c>
      <c r="C15" s="176">
        <v>100</v>
      </c>
      <c r="D15" s="110"/>
      <c r="E15" s="180">
        <v>1880</v>
      </c>
      <c r="F15" s="111">
        <v>160</v>
      </c>
      <c r="G15" s="112">
        <v>2585</v>
      </c>
      <c r="H15" s="113"/>
    </row>
    <row r="16" spans="1:8" ht="15.75">
      <c r="A16" s="70" t="s">
        <v>14</v>
      </c>
      <c r="B16" s="104">
        <f t="shared" si="0"/>
        <v>6200</v>
      </c>
      <c r="C16" s="176"/>
      <c r="D16" s="110"/>
      <c r="E16" s="180">
        <v>6200</v>
      </c>
      <c r="F16" s="111"/>
      <c r="G16" s="112">
        <v>1900</v>
      </c>
      <c r="H16" s="113"/>
    </row>
    <row r="17" spans="1:8" ht="15.75">
      <c r="A17" s="70" t="s">
        <v>15</v>
      </c>
      <c r="B17" s="104">
        <f t="shared" si="0"/>
        <v>0</v>
      </c>
      <c r="C17" s="176"/>
      <c r="D17" s="110"/>
      <c r="E17" s="180"/>
      <c r="F17" s="111"/>
      <c r="G17" s="112"/>
      <c r="H17" s="113"/>
    </row>
    <row r="18" spans="1:8" ht="15.75">
      <c r="A18" s="70" t="s">
        <v>16</v>
      </c>
      <c r="B18" s="104">
        <f t="shared" si="0"/>
        <v>0</v>
      </c>
      <c r="C18" s="176"/>
      <c r="D18" s="110"/>
      <c r="E18" s="180"/>
      <c r="F18" s="111"/>
      <c r="G18" s="112">
        <v>526</v>
      </c>
      <c r="H18" s="113"/>
    </row>
    <row r="19" spans="1:8" ht="15.75">
      <c r="A19" s="70" t="s">
        <v>17</v>
      </c>
      <c r="B19" s="104">
        <f t="shared" si="0"/>
        <v>0</v>
      </c>
      <c r="C19" s="176"/>
      <c r="D19" s="110"/>
      <c r="E19" s="180"/>
      <c r="F19" s="111"/>
      <c r="G19" s="112"/>
      <c r="H19" s="113"/>
    </row>
    <row r="20" spans="1:8" ht="15.75">
      <c r="A20" s="70" t="s">
        <v>18</v>
      </c>
      <c r="B20" s="104">
        <f t="shared" si="0"/>
        <v>5020</v>
      </c>
      <c r="C20" s="176">
        <v>600</v>
      </c>
      <c r="D20" s="110"/>
      <c r="E20" s="180">
        <v>4420</v>
      </c>
      <c r="F20" s="111">
        <v>1204</v>
      </c>
      <c r="G20" s="112">
        <v>7837</v>
      </c>
      <c r="H20" s="113"/>
    </row>
    <row r="21" spans="1:8" ht="15.6" customHeight="1">
      <c r="A21" s="70" t="s">
        <v>19</v>
      </c>
      <c r="B21" s="104">
        <f t="shared" si="0"/>
        <v>0</v>
      </c>
      <c r="C21" s="176"/>
      <c r="D21" s="110"/>
      <c r="E21" s="180"/>
      <c r="F21" s="111"/>
      <c r="G21" s="112">
        <v>456</v>
      </c>
      <c r="H21" s="113"/>
    </row>
    <row r="22" spans="1:8" ht="15.75">
      <c r="A22" s="70" t="s">
        <v>20</v>
      </c>
      <c r="B22" s="104">
        <f t="shared" si="0"/>
        <v>0</v>
      </c>
      <c r="C22" s="176"/>
      <c r="D22" s="110"/>
      <c r="E22" s="180"/>
      <c r="F22" s="111"/>
      <c r="G22" s="112"/>
      <c r="H22" s="113"/>
    </row>
    <row r="23" spans="1:8" ht="15.75">
      <c r="A23" s="70" t="s">
        <v>21</v>
      </c>
      <c r="B23" s="104">
        <f t="shared" si="0"/>
        <v>0</v>
      </c>
      <c r="C23" s="176"/>
      <c r="D23" s="110"/>
      <c r="E23" s="180"/>
      <c r="F23" s="111"/>
      <c r="G23" s="112"/>
      <c r="H23" s="113"/>
    </row>
    <row r="24" spans="1:8" ht="15.6" customHeight="1">
      <c r="A24" s="70" t="s">
        <v>22</v>
      </c>
      <c r="B24" s="104">
        <f t="shared" si="0"/>
        <v>2410</v>
      </c>
      <c r="C24" s="176">
        <v>85</v>
      </c>
      <c r="D24" s="110"/>
      <c r="E24" s="180">
        <v>2325</v>
      </c>
      <c r="F24" s="111">
        <v>1630</v>
      </c>
      <c r="G24" s="112">
        <v>2800</v>
      </c>
      <c r="H24" s="113"/>
    </row>
    <row r="25" spans="1:8" ht="15.6" customHeight="1">
      <c r="A25" s="70" t="s">
        <v>23</v>
      </c>
      <c r="B25" s="104">
        <f t="shared" si="0"/>
        <v>0</v>
      </c>
      <c r="C25" s="176"/>
      <c r="D25" s="110"/>
      <c r="E25" s="180"/>
      <c r="F25" s="111"/>
      <c r="G25" s="112"/>
      <c r="H25" s="113"/>
    </row>
    <row r="26" spans="1:8" ht="15.6" customHeight="1">
      <c r="A26" s="70" t="s">
        <v>24</v>
      </c>
      <c r="B26" s="104">
        <f t="shared" si="0"/>
        <v>0</v>
      </c>
      <c r="C26" s="176"/>
      <c r="D26" s="110"/>
      <c r="E26" s="180"/>
      <c r="F26" s="111"/>
      <c r="G26" s="112"/>
      <c r="H26" s="113"/>
    </row>
    <row r="27" spans="1:8" ht="15.6" customHeight="1">
      <c r="A27" s="70" t="s">
        <v>25</v>
      </c>
      <c r="B27" s="104">
        <f t="shared" si="0"/>
        <v>0</v>
      </c>
      <c r="C27" s="176"/>
      <c r="D27" s="110"/>
      <c r="E27" s="180"/>
      <c r="F27" s="111"/>
      <c r="G27" s="112"/>
      <c r="H27" s="113"/>
    </row>
    <row r="28" spans="1:8" ht="15.6" customHeight="1">
      <c r="A28" s="70" t="s">
        <v>26</v>
      </c>
      <c r="B28" s="104">
        <f t="shared" si="0"/>
        <v>0</v>
      </c>
      <c r="C28" s="176"/>
      <c r="D28" s="110"/>
      <c r="E28" s="180"/>
      <c r="F28" s="111"/>
      <c r="G28" s="112"/>
      <c r="H28" s="113"/>
    </row>
    <row r="29" spans="1:8" ht="15.6" customHeight="1">
      <c r="A29" s="70" t="s">
        <v>27</v>
      </c>
      <c r="B29" s="104">
        <f t="shared" si="0"/>
        <v>0</v>
      </c>
      <c r="C29" s="176"/>
      <c r="D29" s="110"/>
      <c r="E29" s="180"/>
      <c r="F29" s="111"/>
      <c r="G29" s="112"/>
      <c r="H29" s="113"/>
    </row>
    <row r="30" spans="1:8" ht="15.6" customHeight="1">
      <c r="A30" s="70" t="s">
        <v>28</v>
      </c>
      <c r="B30" s="104">
        <f t="shared" si="0"/>
        <v>0</v>
      </c>
      <c r="C30" s="176"/>
      <c r="D30" s="110"/>
      <c r="E30" s="180"/>
      <c r="F30" s="111"/>
      <c r="G30" s="112"/>
      <c r="H30" s="113"/>
    </row>
    <row r="31" spans="1:8" ht="15.6" customHeight="1">
      <c r="A31" s="70" t="s">
        <v>29</v>
      </c>
      <c r="B31" s="104">
        <f t="shared" si="0"/>
        <v>0</v>
      </c>
      <c r="C31" s="176"/>
      <c r="D31" s="110"/>
      <c r="E31" s="180"/>
      <c r="F31" s="111"/>
      <c r="G31" s="112"/>
      <c r="H31" s="113"/>
    </row>
    <row r="32" spans="1:8" ht="17.45" customHeight="1">
      <c r="A32" s="70" t="s">
        <v>30</v>
      </c>
      <c r="B32" s="104">
        <f t="shared" si="0"/>
        <v>0</v>
      </c>
      <c r="C32" s="176"/>
      <c r="D32" s="110"/>
      <c r="E32" s="180"/>
      <c r="F32" s="111"/>
      <c r="G32" s="112"/>
      <c r="H32" s="113"/>
    </row>
    <row r="33" spans="1:8" ht="15.75">
      <c r="A33" s="70" t="s">
        <v>31</v>
      </c>
      <c r="B33" s="104">
        <f t="shared" si="0"/>
        <v>0</v>
      </c>
      <c r="C33" s="176"/>
      <c r="D33" s="110"/>
      <c r="E33" s="180"/>
      <c r="F33" s="111"/>
      <c r="G33" s="112"/>
      <c r="H33" s="113"/>
    </row>
    <row r="34" spans="1:8" ht="16.899999999999999" customHeight="1">
      <c r="A34" s="70" t="s">
        <v>32</v>
      </c>
      <c r="B34" s="104">
        <f t="shared" si="0"/>
        <v>0</v>
      </c>
      <c r="C34" s="176"/>
      <c r="D34" s="110"/>
      <c r="E34" s="180"/>
      <c r="F34" s="111"/>
      <c r="G34" s="112"/>
      <c r="H34" s="113"/>
    </row>
    <row r="35" spans="1:8" ht="15.6" customHeight="1">
      <c r="A35" s="70" t="s">
        <v>33</v>
      </c>
      <c r="B35" s="104">
        <f t="shared" si="0"/>
        <v>0</v>
      </c>
      <c r="C35" s="176"/>
      <c r="D35" s="110"/>
      <c r="E35" s="180"/>
      <c r="F35" s="111"/>
      <c r="G35" s="112"/>
      <c r="H35" s="165">
        <f>ROUND(((B35+F35)*4)+G35*9.4,2)</f>
        <v>0</v>
      </c>
    </row>
    <row r="36" spans="1:8" ht="15.6" customHeight="1">
      <c r="A36" s="70" t="s">
        <v>34</v>
      </c>
      <c r="B36" s="104">
        <f t="shared" si="0"/>
        <v>4104</v>
      </c>
      <c r="C36" s="176">
        <v>300</v>
      </c>
      <c r="D36" s="110"/>
      <c r="E36" s="180">
        <v>3804</v>
      </c>
      <c r="F36" s="111">
        <v>764</v>
      </c>
      <c r="G36" s="112">
        <v>8400</v>
      </c>
      <c r="H36" s="164"/>
    </row>
    <row r="37" spans="1:8" ht="15.75">
      <c r="A37" s="70" t="s">
        <v>35</v>
      </c>
      <c r="B37" s="104">
        <f t="shared" si="0"/>
        <v>0</v>
      </c>
      <c r="C37" s="176"/>
      <c r="D37" s="110"/>
      <c r="E37" s="180"/>
      <c r="F37" s="111"/>
      <c r="G37" s="112"/>
      <c r="H37" s="113"/>
    </row>
    <row r="38" spans="1:8" ht="15.6" customHeight="1">
      <c r="A38" s="70" t="s">
        <v>36</v>
      </c>
      <c r="B38" s="104">
        <f t="shared" si="0"/>
        <v>13200</v>
      </c>
      <c r="C38" s="176">
        <v>900</v>
      </c>
      <c r="D38" s="110"/>
      <c r="E38" s="180">
        <v>12300</v>
      </c>
      <c r="F38" s="111">
        <v>384</v>
      </c>
      <c r="G38" s="112">
        <v>4440</v>
      </c>
      <c r="H38" s="113"/>
    </row>
    <row r="39" spans="1:8" ht="15.6" customHeight="1">
      <c r="A39" s="70" t="s">
        <v>37</v>
      </c>
      <c r="B39" s="104">
        <f t="shared" si="0"/>
        <v>6747</v>
      </c>
      <c r="C39" s="176">
        <v>6540</v>
      </c>
      <c r="D39" s="110">
        <v>207</v>
      </c>
      <c r="E39" s="180"/>
      <c r="F39" s="111"/>
      <c r="G39" s="112"/>
      <c r="H39" s="113"/>
    </row>
    <row r="40" spans="1:8" ht="15.6" customHeight="1">
      <c r="A40" s="70" t="s">
        <v>38</v>
      </c>
      <c r="B40" s="104">
        <f t="shared" si="0"/>
        <v>37440</v>
      </c>
      <c r="C40" s="176">
        <v>5352</v>
      </c>
      <c r="D40" s="110"/>
      <c r="E40" s="180">
        <v>32088</v>
      </c>
      <c r="F40" s="111">
        <v>3280</v>
      </c>
      <c r="G40" s="112">
        <v>11462</v>
      </c>
      <c r="H40" s="113"/>
    </row>
    <row r="41" spans="1:8" ht="15.6" customHeight="1">
      <c r="A41" s="70" t="s">
        <v>39</v>
      </c>
      <c r="B41" s="104">
        <f t="shared" si="0"/>
        <v>0</v>
      </c>
      <c r="C41" s="176"/>
      <c r="D41" s="110"/>
      <c r="E41" s="180"/>
      <c r="F41" s="111"/>
      <c r="G41" s="112"/>
      <c r="H41" s="113"/>
    </row>
    <row r="42" spans="1:8" ht="15.6" customHeight="1">
      <c r="A42" s="70" t="s">
        <v>40</v>
      </c>
      <c r="B42" s="104">
        <f t="shared" si="0"/>
        <v>0</v>
      </c>
      <c r="C42" s="176"/>
      <c r="D42" s="110"/>
      <c r="E42" s="180"/>
      <c r="F42" s="111"/>
      <c r="G42" s="112"/>
      <c r="H42" s="113"/>
    </row>
    <row r="43" spans="1:8" ht="15" customHeight="1">
      <c r="A43" s="70" t="s">
        <v>41</v>
      </c>
      <c r="B43" s="104">
        <f t="shared" si="0"/>
        <v>0</v>
      </c>
      <c r="C43" s="176"/>
      <c r="D43" s="110"/>
      <c r="E43" s="180"/>
      <c r="F43" s="111"/>
      <c r="G43" s="112"/>
      <c r="H43" s="113"/>
    </row>
    <row r="44" spans="1:8" ht="30.6" customHeight="1">
      <c r="A44" s="70" t="s">
        <v>82</v>
      </c>
      <c r="B44" s="104">
        <f t="shared" si="0"/>
        <v>0</v>
      </c>
      <c r="C44" s="176"/>
      <c r="D44" s="110"/>
      <c r="E44" s="180"/>
      <c r="F44" s="111"/>
      <c r="G44" s="112"/>
      <c r="H44" s="113"/>
    </row>
    <row r="45" spans="1:8" ht="15.6" customHeight="1">
      <c r="A45" s="70" t="s">
        <v>42</v>
      </c>
      <c r="B45" s="104">
        <f t="shared" si="0"/>
        <v>0</v>
      </c>
      <c r="C45" s="176"/>
      <c r="D45" s="110"/>
      <c r="E45" s="180"/>
      <c r="F45" s="111"/>
      <c r="G45" s="112"/>
      <c r="H45" s="113"/>
    </row>
    <row r="46" spans="1:8" ht="15.6" customHeight="1">
      <c r="A46" s="70" t="s">
        <v>43</v>
      </c>
      <c r="B46" s="104">
        <f t="shared" si="0"/>
        <v>0</v>
      </c>
      <c r="C46" s="177"/>
      <c r="D46" s="114"/>
      <c r="E46" s="180"/>
      <c r="F46" s="115"/>
      <c r="G46" s="116"/>
      <c r="H46" s="113"/>
    </row>
    <row r="47" spans="1:8" s="5" customFormat="1" ht="15.75">
      <c r="A47" s="70" t="s">
        <v>44</v>
      </c>
      <c r="B47" s="104">
        <f t="shared" si="0"/>
        <v>430</v>
      </c>
      <c r="C47" s="177">
        <v>215</v>
      </c>
      <c r="D47" s="114"/>
      <c r="E47" s="180">
        <v>215</v>
      </c>
      <c r="F47" s="115">
        <v>96</v>
      </c>
      <c r="G47" s="116">
        <v>2000</v>
      </c>
      <c r="H47" s="113"/>
    </row>
    <row r="48" spans="1:8" ht="15.75">
      <c r="A48" s="70" t="s">
        <v>45</v>
      </c>
      <c r="B48" s="104">
        <f t="shared" si="0"/>
        <v>0</v>
      </c>
      <c r="C48" s="176"/>
      <c r="D48" s="110"/>
      <c r="E48" s="180"/>
      <c r="F48" s="111"/>
      <c r="G48" s="112"/>
      <c r="H48" s="113"/>
    </row>
    <row r="49" spans="1:8" ht="15.75">
      <c r="A49" s="70" t="s">
        <v>46</v>
      </c>
      <c r="B49" s="104">
        <f t="shared" si="0"/>
        <v>800</v>
      </c>
      <c r="C49" s="176">
        <v>100</v>
      </c>
      <c r="D49" s="110"/>
      <c r="E49" s="180">
        <v>700</v>
      </c>
      <c r="F49" s="111">
        <v>240</v>
      </c>
      <c r="G49" s="112">
        <v>1450</v>
      </c>
      <c r="H49" s="113"/>
    </row>
    <row r="50" spans="1:8" ht="17.45" customHeight="1">
      <c r="A50" s="70" t="s">
        <v>47</v>
      </c>
      <c r="B50" s="104">
        <f t="shared" si="0"/>
        <v>0</v>
      </c>
      <c r="C50" s="176"/>
      <c r="D50" s="110"/>
      <c r="E50" s="180"/>
      <c r="F50" s="111"/>
      <c r="G50" s="112"/>
      <c r="H50" s="113"/>
    </row>
    <row r="51" spans="1:8" ht="15" customHeight="1">
      <c r="A51" s="70" t="s">
        <v>48</v>
      </c>
      <c r="B51" s="104">
        <f t="shared" si="0"/>
        <v>300</v>
      </c>
      <c r="C51" s="176"/>
      <c r="D51" s="110"/>
      <c r="E51" s="180">
        <v>300</v>
      </c>
      <c r="F51" s="111">
        <v>500</v>
      </c>
      <c r="G51" s="112">
        <v>7100</v>
      </c>
      <c r="H51" s="165">
        <f t="shared" ref="H51:H54" si="1">ROUND(((B51+F51)*4)+G51*9.4,2)</f>
        <v>69940</v>
      </c>
    </row>
    <row r="52" spans="1:8" ht="15.75">
      <c r="A52" s="70" t="s">
        <v>49</v>
      </c>
      <c r="B52" s="104">
        <f t="shared" si="0"/>
        <v>300</v>
      </c>
      <c r="C52" s="179"/>
      <c r="D52" s="117"/>
      <c r="E52" s="180">
        <v>300</v>
      </c>
      <c r="F52" s="118"/>
      <c r="G52" s="169"/>
      <c r="H52" s="165">
        <f t="shared" si="1"/>
        <v>1200</v>
      </c>
    </row>
    <row r="53" spans="1:8" ht="15.75">
      <c r="A53" s="70" t="s">
        <v>50</v>
      </c>
      <c r="B53" s="104">
        <f t="shared" si="0"/>
        <v>0</v>
      </c>
      <c r="C53" s="179"/>
      <c r="D53" s="117"/>
      <c r="E53" s="180"/>
      <c r="F53" s="118"/>
      <c r="G53" s="169"/>
      <c r="H53" s="165">
        <f t="shared" si="1"/>
        <v>0</v>
      </c>
    </row>
    <row r="54" spans="1:8" ht="15.75">
      <c r="A54" s="70" t="s">
        <v>51</v>
      </c>
      <c r="B54" s="104">
        <f t="shared" si="0"/>
        <v>0</v>
      </c>
      <c r="C54" s="179"/>
      <c r="D54" s="117"/>
      <c r="E54" s="180"/>
      <c r="F54" s="118"/>
      <c r="G54" s="169"/>
      <c r="H54" s="165">
        <f t="shared" si="1"/>
        <v>0</v>
      </c>
    </row>
    <row r="55" spans="1:8" ht="15.75">
      <c r="A55" s="70" t="s">
        <v>52</v>
      </c>
      <c r="B55" s="104">
        <f t="shared" si="0"/>
        <v>0</v>
      </c>
      <c r="C55" s="179"/>
      <c r="D55" s="117"/>
      <c r="E55" s="180"/>
      <c r="F55" s="118"/>
      <c r="G55" s="169"/>
      <c r="H55" s="113"/>
    </row>
    <row r="56" spans="1:8" ht="15.75">
      <c r="A56" s="70" t="s">
        <v>53</v>
      </c>
      <c r="B56" s="104">
        <f t="shared" si="0"/>
        <v>0</v>
      </c>
      <c r="C56" s="179"/>
      <c r="D56" s="117"/>
      <c r="E56" s="180"/>
      <c r="F56" s="118"/>
      <c r="G56" s="169"/>
      <c r="H56" s="113"/>
    </row>
    <row r="57" spans="1:8" ht="15.75">
      <c r="A57" s="70" t="s">
        <v>54</v>
      </c>
      <c r="B57" s="104">
        <f t="shared" si="0"/>
        <v>99805</v>
      </c>
      <c r="C57" s="179">
        <v>4378</v>
      </c>
      <c r="D57" s="117">
        <v>15156</v>
      </c>
      <c r="E57" s="180">
        <v>80271</v>
      </c>
      <c r="F57" s="118">
        <v>34780</v>
      </c>
      <c r="G57" s="169">
        <v>51295</v>
      </c>
      <c r="H57" s="113"/>
    </row>
    <row r="58" spans="1:8" ht="16.149999999999999" customHeight="1">
      <c r="A58" s="70" t="s">
        <v>55</v>
      </c>
      <c r="B58" s="104">
        <f t="shared" si="0"/>
        <v>0</v>
      </c>
      <c r="C58" s="179"/>
      <c r="D58" s="117"/>
      <c r="E58" s="180"/>
      <c r="F58" s="118"/>
      <c r="G58" s="169"/>
      <c r="H58" s="113"/>
    </row>
    <row r="59" spans="1:8" ht="15.75">
      <c r="A59" s="70" t="s">
        <v>56</v>
      </c>
      <c r="B59" s="104">
        <f t="shared" si="0"/>
        <v>0</v>
      </c>
      <c r="C59" s="179"/>
      <c r="D59" s="117"/>
      <c r="E59" s="180"/>
      <c r="F59" s="118"/>
      <c r="G59" s="169"/>
      <c r="H59" s="113"/>
    </row>
    <row r="60" spans="1:8" ht="15.6" customHeight="1">
      <c r="A60" s="70" t="s">
        <v>57</v>
      </c>
      <c r="B60" s="104">
        <f t="shared" si="0"/>
        <v>0</v>
      </c>
      <c r="C60" s="179"/>
      <c r="D60" s="117"/>
      <c r="E60" s="180"/>
      <c r="F60" s="118"/>
      <c r="G60" s="169"/>
      <c r="H60" s="113"/>
    </row>
    <row r="61" spans="1:8" ht="29.45" customHeight="1">
      <c r="A61" s="70" t="s">
        <v>58</v>
      </c>
      <c r="B61" s="104">
        <f t="shared" si="0"/>
        <v>0</v>
      </c>
      <c r="C61" s="179"/>
      <c r="D61" s="117"/>
      <c r="E61" s="180"/>
      <c r="F61" s="118"/>
      <c r="G61" s="169"/>
      <c r="H61" s="113"/>
    </row>
    <row r="62" spans="1:8" ht="15.75">
      <c r="A62" s="70" t="s">
        <v>59</v>
      </c>
      <c r="B62" s="104">
        <f t="shared" si="0"/>
        <v>0</v>
      </c>
      <c r="C62" s="179"/>
      <c r="D62" s="117"/>
      <c r="E62" s="180"/>
      <c r="F62" s="118"/>
      <c r="G62" s="169"/>
      <c r="H62" s="113"/>
    </row>
    <row r="63" spans="1:8" ht="15.6" customHeight="1">
      <c r="A63" s="70" t="s">
        <v>60</v>
      </c>
      <c r="B63" s="104">
        <f t="shared" si="0"/>
        <v>1000</v>
      </c>
      <c r="C63" s="179">
        <v>300</v>
      </c>
      <c r="D63" s="119"/>
      <c r="E63" s="180">
        <v>700</v>
      </c>
      <c r="F63" s="118">
        <v>801</v>
      </c>
      <c r="G63" s="120">
        <v>7700</v>
      </c>
      <c r="H63" s="113"/>
    </row>
    <row r="64" spans="1:8" ht="15.75">
      <c r="A64" s="70" t="s">
        <v>61</v>
      </c>
      <c r="B64" s="104">
        <f t="shared" si="0"/>
        <v>0</v>
      </c>
      <c r="C64" s="179"/>
      <c r="D64" s="117"/>
      <c r="E64" s="180"/>
      <c r="F64" s="118"/>
      <c r="G64" s="169"/>
      <c r="H64" s="113"/>
    </row>
    <row r="65" spans="1:8" ht="15.75">
      <c r="A65" s="70" t="s">
        <v>62</v>
      </c>
      <c r="B65" s="104">
        <f t="shared" si="0"/>
        <v>8000</v>
      </c>
      <c r="C65" s="179">
        <v>2500</v>
      </c>
      <c r="D65" s="117"/>
      <c r="E65" s="180">
        <v>5500</v>
      </c>
      <c r="F65" s="118"/>
      <c r="G65" s="169">
        <v>7600</v>
      </c>
      <c r="H65" s="113"/>
    </row>
    <row r="66" spans="1:8" ht="15.75">
      <c r="A66" s="70" t="s">
        <v>63</v>
      </c>
      <c r="B66" s="104">
        <f t="shared" si="0"/>
        <v>0</v>
      </c>
      <c r="C66" s="179"/>
      <c r="D66" s="117"/>
      <c r="E66" s="180"/>
      <c r="F66" s="118"/>
      <c r="G66" s="169">
        <v>4724</v>
      </c>
      <c r="H66" s="165">
        <f>ROUND(((B66+F66)*4)+G66*9.4,2)</f>
        <v>44405.599999999999</v>
      </c>
    </row>
    <row r="67" spans="1:8" ht="15.75">
      <c r="A67" s="70" t="s">
        <v>64</v>
      </c>
      <c r="B67" s="104">
        <f t="shared" si="0"/>
        <v>410</v>
      </c>
      <c r="C67" s="179"/>
      <c r="D67" s="117"/>
      <c r="E67" s="180">
        <v>410</v>
      </c>
      <c r="F67" s="118">
        <v>370</v>
      </c>
      <c r="G67" s="169">
        <v>1500</v>
      </c>
      <c r="H67" s="113"/>
    </row>
    <row r="68" spans="1:8" ht="16.5" thickBot="1">
      <c r="A68" s="71" t="s">
        <v>65</v>
      </c>
      <c r="B68" s="104">
        <f t="shared" si="0"/>
        <v>0</v>
      </c>
      <c r="C68" s="182"/>
      <c r="D68" s="121"/>
      <c r="E68" s="180"/>
      <c r="F68" s="122"/>
      <c r="G68" s="123"/>
      <c r="H68" s="113"/>
    </row>
    <row r="69" spans="1:8" ht="16.5" thickBot="1">
      <c r="A69" s="85" t="s">
        <v>66</v>
      </c>
      <c r="B69" s="101">
        <f>SUM(B6:B68)</f>
        <v>191262</v>
      </c>
      <c r="C69" s="101">
        <f t="shared" ref="C69:H69" si="2">SUM(C6:C68)</f>
        <v>21370</v>
      </c>
      <c r="D69" s="101">
        <f t="shared" si="2"/>
        <v>15363</v>
      </c>
      <c r="E69" s="101">
        <f t="shared" si="2"/>
        <v>154529</v>
      </c>
      <c r="F69" s="101">
        <f t="shared" si="2"/>
        <v>44209</v>
      </c>
      <c r="G69" s="101">
        <f t="shared" si="2"/>
        <v>129038</v>
      </c>
      <c r="H69" s="101">
        <f t="shared" si="2"/>
        <v>115545.60000000001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zoomScaleSheetLayoutView="80" workbookViewId="0">
      <pane xSplit="1" ySplit="5" topLeftCell="B6" activePane="bottomRight" state="frozen"/>
      <selection activeCell="A41" sqref="A41:XFD41"/>
      <selection pane="topRight" activeCell="A41" sqref="A41:XFD41"/>
      <selection pane="bottomLeft" activeCell="A41" sqref="A41:XFD41"/>
      <selection pane="bottomRight"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5.75" thickBot="1">
      <c r="A3" s="61" t="s">
        <v>145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86" t="s">
        <v>4</v>
      </c>
      <c r="B6" s="104">
        <f>C6+D6+E6</f>
        <v>0</v>
      </c>
      <c r="C6" s="105"/>
      <c r="D6" s="106"/>
      <c r="E6" s="107"/>
      <c r="F6" s="108"/>
      <c r="G6" s="171"/>
      <c r="H6" s="109"/>
    </row>
    <row r="7" spans="1:8" ht="15.75">
      <c r="A7" s="70" t="s">
        <v>5</v>
      </c>
      <c r="B7" s="104">
        <f>C7+D7+E7</f>
        <v>0</v>
      </c>
      <c r="C7" s="192"/>
      <c r="D7" s="110"/>
      <c r="E7" s="196"/>
      <c r="F7" s="111"/>
      <c r="G7" s="112"/>
      <c r="H7" s="113"/>
    </row>
    <row r="8" spans="1:8" ht="15.75">
      <c r="A8" s="70" t="s">
        <v>6</v>
      </c>
      <c r="B8" s="104">
        <f t="shared" ref="B8:B68" si="0">C8+D8+E8</f>
        <v>0</v>
      </c>
      <c r="C8" s="192"/>
      <c r="D8" s="110"/>
      <c r="E8" s="196"/>
      <c r="F8" s="111"/>
      <c r="G8" s="112"/>
      <c r="H8" s="113"/>
    </row>
    <row r="9" spans="1:8" ht="15.75">
      <c r="A9" s="70" t="s">
        <v>7</v>
      </c>
      <c r="B9" s="104">
        <f t="shared" si="0"/>
        <v>0</v>
      </c>
      <c r="C9" s="192"/>
      <c r="D9" s="110"/>
      <c r="E9" s="196"/>
      <c r="F9" s="111"/>
      <c r="G9" s="112"/>
      <c r="H9" s="113"/>
    </row>
    <row r="10" spans="1:8" ht="15.75">
      <c r="A10" s="70" t="s">
        <v>8</v>
      </c>
      <c r="B10" s="104">
        <f t="shared" si="0"/>
        <v>0</v>
      </c>
      <c r="C10" s="192"/>
      <c r="D10" s="110"/>
      <c r="E10" s="196"/>
      <c r="F10" s="111"/>
      <c r="G10" s="112"/>
      <c r="H10" s="113"/>
    </row>
    <row r="11" spans="1:8" ht="15.75">
      <c r="A11" s="70" t="s">
        <v>9</v>
      </c>
      <c r="B11" s="104">
        <f t="shared" si="0"/>
        <v>0</v>
      </c>
      <c r="C11" s="192"/>
      <c r="D11" s="110"/>
      <c r="E11" s="196"/>
      <c r="F11" s="111"/>
      <c r="G11" s="112"/>
      <c r="H11" s="113"/>
    </row>
    <row r="12" spans="1:8" ht="15.75">
      <c r="A12" s="70" t="s">
        <v>10</v>
      </c>
      <c r="B12" s="104">
        <f t="shared" si="0"/>
        <v>0</v>
      </c>
      <c r="C12" s="192"/>
      <c r="D12" s="110"/>
      <c r="E12" s="196"/>
      <c r="F12" s="111"/>
      <c r="G12" s="112"/>
      <c r="H12" s="113"/>
    </row>
    <row r="13" spans="1:8" ht="14.45" customHeight="1">
      <c r="A13" s="92" t="s">
        <v>11</v>
      </c>
      <c r="B13" s="104">
        <f t="shared" si="0"/>
        <v>11612</v>
      </c>
      <c r="C13" s="192"/>
      <c r="D13" s="110"/>
      <c r="E13" s="196">
        <v>11612</v>
      </c>
      <c r="F13" s="111"/>
      <c r="G13" s="112">
        <v>760</v>
      </c>
      <c r="H13" s="113"/>
    </row>
    <row r="14" spans="1:8" ht="15.75">
      <c r="A14" s="92" t="s">
        <v>12</v>
      </c>
      <c r="B14" s="104">
        <f t="shared" si="0"/>
        <v>0</v>
      </c>
      <c r="C14" s="192"/>
      <c r="D14" s="110"/>
      <c r="E14" s="196"/>
      <c r="F14" s="111"/>
      <c r="G14" s="112"/>
      <c r="H14" s="113"/>
    </row>
    <row r="15" spans="1:8" ht="15.75">
      <c r="A15" s="92" t="s">
        <v>13</v>
      </c>
      <c r="B15" s="104">
        <f t="shared" si="0"/>
        <v>3100</v>
      </c>
      <c r="C15" s="192"/>
      <c r="D15" s="110"/>
      <c r="E15" s="196">
        <v>3100</v>
      </c>
      <c r="F15" s="111"/>
      <c r="G15" s="112">
        <v>770</v>
      </c>
      <c r="H15" s="113"/>
    </row>
    <row r="16" spans="1:8" ht="15.75">
      <c r="A16" s="92" t="s">
        <v>14</v>
      </c>
      <c r="B16" s="104">
        <f t="shared" si="0"/>
        <v>5300</v>
      </c>
      <c r="C16" s="192"/>
      <c r="D16" s="110"/>
      <c r="E16" s="196">
        <v>5300</v>
      </c>
      <c r="F16" s="111"/>
      <c r="G16" s="112">
        <v>2000</v>
      </c>
      <c r="H16" s="113"/>
    </row>
    <row r="17" spans="1:8" ht="15.75">
      <c r="A17" s="92" t="s">
        <v>15</v>
      </c>
      <c r="B17" s="104">
        <f t="shared" si="0"/>
        <v>0</v>
      </c>
      <c r="C17" s="192"/>
      <c r="D17" s="110"/>
      <c r="E17" s="196"/>
      <c r="F17" s="111"/>
      <c r="G17" s="112"/>
      <c r="H17" s="113"/>
    </row>
    <row r="18" spans="1:8" ht="15.75">
      <c r="A18" s="92" t="s">
        <v>16</v>
      </c>
      <c r="B18" s="104">
        <f t="shared" si="0"/>
        <v>1900</v>
      </c>
      <c r="C18" s="192"/>
      <c r="D18" s="110"/>
      <c r="E18" s="196">
        <v>1900</v>
      </c>
      <c r="F18" s="111"/>
      <c r="G18" s="112">
        <v>400</v>
      </c>
      <c r="H18" s="113"/>
    </row>
    <row r="19" spans="1:8" ht="15.75">
      <c r="A19" s="92" t="s">
        <v>17</v>
      </c>
      <c r="B19" s="104">
        <f t="shared" si="0"/>
        <v>0</v>
      </c>
      <c r="C19" s="192"/>
      <c r="D19" s="110"/>
      <c r="E19" s="196"/>
      <c r="F19" s="111"/>
      <c r="G19" s="112"/>
      <c r="H19" s="113"/>
    </row>
    <row r="20" spans="1:8" ht="15.75">
      <c r="A20" s="92" t="s">
        <v>18</v>
      </c>
      <c r="B20" s="104">
        <f t="shared" si="0"/>
        <v>13358</v>
      </c>
      <c r="C20" s="192"/>
      <c r="D20" s="110"/>
      <c r="E20" s="196">
        <v>13358</v>
      </c>
      <c r="F20" s="111"/>
      <c r="G20" s="112">
        <v>11200</v>
      </c>
      <c r="H20" s="113"/>
    </row>
    <row r="21" spans="1:8" ht="15.6" customHeight="1">
      <c r="A21" s="92" t="s">
        <v>19</v>
      </c>
      <c r="B21" s="104">
        <f t="shared" si="0"/>
        <v>0</v>
      </c>
      <c r="C21" s="192"/>
      <c r="D21" s="110"/>
      <c r="E21" s="196"/>
      <c r="F21" s="111"/>
      <c r="G21" s="112"/>
      <c r="H21" s="113"/>
    </row>
    <row r="22" spans="1:8" ht="15.75">
      <c r="A22" s="92" t="s">
        <v>20</v>
      </c>
      <c r="B22" s="104">
        <f t="shared" si="0"/>
        <v>0</v>
      </c>
      <c r="C22" s="192"/>
      <c r="D22" s="110"/>
      <c r="E22" s="196"/>
      <c r="F22" s="111"/>
      <c r="G22" s="112"/>
      <c r="H22" s="113"/>
    </row>
    <row r="23" spans="1:8" ht="15.75">
      <c r="A23" s="92" t="s">
        <v>21</v>
      </c>
      <c r="B23" s="104">
        <f t="shared" si="0"/>
        <v>0</v>
      </c>
      <c r="C23" s="192"/>
      <c r="D23" s="110"/>
      <c r="E23" s="196"/>
      <c r="F23" s="111"/>
      <c r="G23" s="112"/>
      <c r="H23" s="113"/>
    </row>
    <row r="24" spans="1:8" ht="15.6" customHeight="1">
      <c r="A24" s="92" t="s">
        <v>22</v>
      </c>
      <c r="B24" s="104">
        <f t="shared" si="0"/>
        <v>7500</v>
      </c>
      <c r="C24" s="192"/>
      <c r="D24" s="110"/>
      <c r="E24" s="196">
        <v>7500</v>
      </c>
      <c r="F24" s="111">
        <v>500</v>
      </c>
      <c r="G24" s="112">
        <v>3770</v>
      </c>
      <c r="H24" s="113"/>
    </row>
    <row r="25" spans="1:8" ht="15.6" customHeight="1">
      <c r="A25" s="92" t="s">
        <v>23</v>
      </c>
      <c r="B25" s="104">
        <f t="shared" si="0"/>
        <v>4000</v>
      </c>
      <c r="C25" s="192"/>
      <c r="D25" s="110"/>
      <c r="E25" s="196">
        <v>4000</v>
      </c>
      <c r="F25" s="111"/>
      <c r="G25" s="112">
        <v>5</v>
      </c>
      <c r="H25" s="113"/>
    </row>
    <row r="26" spans="1:8" ht="15.6" customHeight="1">
      <c r="A26" s="92" t="s">
        <v>24</v>
      </c>
      <c r="B26" s="104">
        <f t="shared" si="0"/>
        <v>0</v>
      </c>
      <c r="C26" s="192"/>
      <c r="D26" s="110"/>
      <c r="E26" s="196"/>
      <c r="F26" s="111"/>
      <c r="G26" s="112"/>
      <c r="H26" s="113"/>
    </row>
    <row r="27" spans="1:8" ht="15.6" customHeight="1">
      <c r="A27" s="70" t="s">
        <v>25</v>
      </c>
      <c r="B27" s="104">
        <f t="shared" si="0"/>
        <v>0</v>
      </c>
      <c r="C27" s="192"/>
      <c r="D27" s="110"/>
      <c r="E27" s="196"/>
      <c r="F27" s="111"/>
      <c r="G27" s="112"/>
      <c r="H27" s="113"/>
    </row>
    <row r="28" spans="1:8" ht="15.6" customHeight="1">
      <c r="A28" s="70" t="s">
        <v>26</v>
      </c>
      <c r="B28" s="104">
        <f t="shared" si="0"/>
        <v>0</v>
      </c>
      <c r="C28" s="192"/>
      <c r="D28" s="110"/>
      <c r="E28" s="196"/>
      <c r="F28" s="111"/>
      <c r="G28" s="112"/>
      <c r="H28" s="113"/>
    </row>
    <row r="29" spans="1:8" ht="15.6" customHeight="1">
      <c r="A29" s="70" t="s">
        <v>27</v>
      </c>
      <c r="B29" s="104">
        <f t="shared" si="0"/>
        <v>0</v>
      </c>
      <c r="C29" s="192"/>
      <c r="D29" s="110"/>
      <c r="E29" s="196"/>
      <c r="F29" s="111"/>
      <c r="G29" s="112"/>
      <c r="H29" s="113"/>
    </row>
    <row r="30" spans="1:8" ht="15.6" customHeight="1">
      <c r="A30" s="70" t="s">
        <v>28</v>
      </c>
      <c r="B30" s="104">
        <f t="shared" si="0"/>
        <v>0</v>
      </c>
      <c r="C30" s="192"/>
      <c r="D30" s="110"/>
      <c r="E30" s="196"/>
      <c r="F30" s="111"/>
      <c r="G30" s="112"/>
      <c r="H30" s="113"/>
    </row>
    <row r="31" spans="1:8" ht="15.6" customHeight="1">
      <c r="A31" s="70" t="s">
        <v>29</v>
      </c>
      <c r="B31" s="104">
        <f t="shared" si="0"/>
        <v>0</v>
      </c>
      <c r="C31" s="192"/>
      <c r="D31" s="110"/>
      <c r="E31" s="196"/>
      <c r="F31" s="111"/>
      <c r="G31" s="112"/>
      <c r="H31" s="113"/>
    </row>
    <row r="32" spans="1:8" ht="17.45" customHeight="1">
      <c r="A32" s="70" t="s">
        <v>30</v>
      </c>
      <c r="B32" s="104">
        <f t="shared" si="0"/>
        <v>0</v>
      </c>
      <c r="C32" s="192"/>
      <c r="D32" s="110"/>
      <c r="E32" s="196"/>
      <c r="F32" s="111"/>
      <c r="G32" s="112"/>
      <c r="H32" s="113"/>
    </row>
    <row r="33" spans="1:8" ht="15.75">
      <c r="A33" s="70" t="s">
        <v>31</v>
      </c>
      <c r="B33" s="104">
        <f t="shared" si="0"/>
        <v>0</v>
      </c>
      <c r="C33" s="192"/>
      <c r="D33" s="110"/>
      <c r="E33" s="196"/>
      <c r="F33" s="111"/>
      <c r="G33" s="112"/>
      <c r="H33" s="113"/>
    </row>
    <row r="34" spans="1:8" ht="16.899999999999999" customHeight="1">
      <c r="A34" s="70" t="s">
        <v>32</v>
      </c>
      <c r="B34" s="104">
        <f t="shared" si="0"/>
        <v>0</v>
      </c>
      <c r="C34" s="192"/>
      <c r="D34" s="110"/>
      <c r="E34" s="196"/>
      <c r="F34" s="111"/>
      <c r="G34" s="112"/>
      <c r="H34" s="113"/>
    </row>
    <row r="35" spans="1:8" ht="15.6" customHeight="1">
      <c r="A35" s="70" t="s">
        <v>33</v>
      </c>
      <c r="B35" s="104">
        <f t="shared" si="0"/>
        <v>0</v>
      </c>
      <c r="C35" s="192"/>
      <c r="D35" s="110"/>
      <c r="E35" s="196"/>
      <c r="F35" s="111"/>
      <c r="G35" s="112"/>
      <c r="H35" s="69">
        <f>ROUND(((B35+F35)*4)+G35*9.4,2)</f>
        <v>0</v>
      </c>
    </row>
    <row r="36" spans="1:8" ht="15.6" customHeight="1">
      <c r="A36" s="92" t="s">
        <v>34</v>
      </c>
      <c r="B36" s="104">
        <f t="shared" si="0"/>
        <v>10600</v>
      </c>
      <c r="C36" s="192"/>
      <c r="D36" s="110"/>
      <c r="E36" s="196">
        <v>10600</v>
      </c>
      <c r="F36" s="111"/>
      <c r="G36" s="112">
        <v>6478</v>
      </c>
      <c r="H36" s="100"/>
    </row>
    <row r="37" spans="1:8" ht="15.75">
      <c r="A37" s="70" t="s">
        <v>35</v>
      </c>
      <c r="B37" s="104">
        <f t="shared" si="0"/>
        <v>0</v>
      </c>
      <c r="C37" s="192"/>
      <c r="D37" s="110"/>
      <c r="E37" s="196"/>
      <c r="F37" s="111"/>
      <c r="G37" s="112"/>
      <c r="H37" s="113"/>
    </row>
    <row r="38" spans="1:8" ht="15.6" customHeight="1">
      <c r="A38" s="92" t="s">
        <v>36</v>
      </c>
      <c r="B38" s="104">
        <f t="shared" si="0"/>
        <v>15717</v>
      </c>
      <c r="C38" s="192"/>
      <c r="D38" s="110"/>
      <c r="E38" s="196">
        <v>15717</v>
      </c>
      <c r="F38" s="111"/>
      <c r="G38" s="112">
        <v>6300</v>
      </c>
      <c r="H38" s="113"/>
    </row>
    <row r="39" spans="1:8" ht="15.6" customHeight="1">
      <c r="A39" s="70" t="s">
        <v>37</v>
      </c>
      <c r="B39" s="104">
        <f t="shared" si="0"/>
        <v>0</v>
      </c>
      <c r="C39" s="192"/>
      <c r="D39" s="110"/>
      <c r="E39" s="196"/>
      <c r="F39" s="111"/>
      <c r="G39" s="112"/>
      <c r="H39" s="113"/>
    </row>
    <row r="40" spans="1:8" ht="15.6" customHeight="1">
      <c r="A40" s="92" t="s">
        <v>38</v>
      </c>
      <c r="B40" s="104">
        <f t="shared" si="0"/>
        <v>51345</v>
      </c>
      <c r="C40" s="192">
        <f>24398-3784</f>
        <v>20614</v>
      </c>
      <c r="D40" s="110">
        <v>348</v>
      </c>
      <c r="E40" s="196">
        <f>27954+1852+577</f>
        <v>30383</v>
      </c>
      <c r="F40" s="111">
        <v>10500</v>
      </c>
      <c r="G40" s="112">
        <v>29426</v>
      </c>
      <c r="H40" s="113"/>
    </row>
    <row r="41" spans="1:8" ht="15.6" customHeight="1">
      <c r="A41" s="70" t="s">
        <v>39</v>
      </c>
      <c r="B41" s="104">
        <f t="shared" si="0"/>
        <v>0</v>
      </c>
      <c r="C41" s="192"/>
      <c r="D41" s="110"/>
      <c r="E41" s="196"/>
      <c r="F41" s="111"/>
      <c r="G41" s="112"/>
      <c r="H41" s="113"/>
    </row>
    <row r="42" spans="1:8" ht="15.6" customHeight="1">
      <c r="A42" s="70" t="s">
        <v>40</v>
      </c>
      <c r="B42" s="104">
        <f t="shared" si="0"/>
        <v>0</v>
      </c>
      <c r="C42" s="192"/>
      <c r="D42" s="110"/>
      <c r="E42" s="196"/>
      <c r="F42" s="111"/>
      <c r="G42" s="112"/>
      <c r="H42" s="113"/>
    </row>
    <row r="43" spans="1:8" ht="15" customHeight="1">
      <c r="A43" s="70" t="s">
        <v>41</v>
      </c>
      <c r="B43" s="104">
        <f t="shared" si="0"/>
        <v>0</v>
      </c>
      <c r="C43" s="192"/>
      <c r="D43" s="110"/>
      <c r="E43" s="196"/>
      <c r="F43" s="111"/>
      <c r="G43" s="112"/>
      <c r="H43" s="113"/>
    </row>
    <row r="44" spans="1:8" ht="30.6" customHeight="1">
      <c r="A44" s="70" t="s">
        <v>82</v>
      </c>
      <c r="B44" s="104">
        <f t="shared" si="0"/>
        <v>0</v>
      </c>
      <c r="C44" s="192"/>
      <c r="D44" s="110"/>
      <c r="E44" s="196"/>
      <c r="F44" s="111"/>
      <c r="G44" s="112"/>
      <c r="H44" s="113"/>
    </row>
    <row r="45" spans="1:8" ht="15.6" customHeight="1">
      <c r="A45" s="70" t="s">
        <v>42</v>
      </c>
      <c r="B45" s="104">
        <f t="shared" si="0"/>
        <v>0</v>
      </c>
      <c r="C45" s="192"/>
      <c r="D45" s="110"/>
      <c r="E45" s="196"/>
      <c r="F45" s="111"/>
      <c r="G45" s="112"/>
      <c r="H45" s="113"/>
    </row>
    <row r="46" spans="1:8" ht="15.6" customHeight="1">
      <c r="A46" s="70" t="s">
        <v>43</v>
      </c>
      <c r="B46" s="104">
        <f t="shared" si="0"/>
        <v>0</v>
      </c>
      <c r="C46" s="193"/>
      <c r="D46" s="114"/>
      <c r="E46" s="196"/>
      <c r="F46" s="115"/>
      <c r="G46" s="116"/>
      <c r="H46" s="113"/>
    </row>
    <row r="47" spans="1:8" s="5" customFormat="1" ht="15.75">
      <c r="A47" s="70" t="s">
        <v>44</v>
      </c>
      <c r="B47" s="104">
        <f t="shared" si="0"/>
        <v>0</v>
      </c>
      <c r="C47" s="193"/>
      <c r="D47" s="114"/>
      <c r="E47" s="196"/>
      <c r="F47" s="115"/>
      <c r="G47" s="116"/>
      <c r="H47" s="113"/>
    </row>
    <row r="48" spans="1:8" ht="15.75">
      <c r="A48" s="70" t="s">
        <v>45</v>
      </c>
      <c r="B48" s="104">
        <f t="shared" si="0"/>
        <v>0</v>
      </c>
      <c r="C48" s="192"/>
      <c r="D48" s="110"/>
      <c r="E48" s="196"/>
      <c r="F48" s="111"/>
      <c r="G48" s="112"/>
      <c r="H48" s="113"/>
    </row>
    <row r="49" spans="1:8" ht="15.75">
      <c r="A49" s="70" t="s">
        <v>46</v>
      </c>
      <c r="B49" s="104">
        <f t="shared" si="0"/>
        <v>0</v>
      </c>
      <c r="C49" s="192"/>
      <c r="D49" s="110"/>
      <c r="E49" s="196"/>
      <c r="F49" s="111"/>
      <c r="G49" s="112"/>
      <c r="H49" s="113"/>
    </row>
    <row r="50" spans="1:8" ht="17.45" customHeight="1">
      <c r="A50" s="70" t="s">
        <v>47</v>
      </c>
      <c r="B50" s="104">
        <f t="shared" si="0"/>
        <v>0</v>
      </c>
      <c r="C50" s="192"/>
      <c r="D50" s="110"/>
      <c r="E50" s="196"/>
      <c r="F50" s="111"/>
      <c r="G50" s="112"/>
      <c r="H50" s="113"/>
    </row>
    <row r="51" spans="1:8" ht="15" customHeight="1">
      <c r="A51" s="70" t="s">
        <v>48</v>
      </c>
      <c r="B51" s="104">
        <f t="shared" si="0"/>
        <v>0</v>
      </c>
      <c r="C51" s="192"/>
      <c r="D51" s="110"/>
      <c r="E51" s="196"/>
      <c r="F51" s="111"/>
      <c r="G51" s="112"/>
      <c r="H51" s="165">
        <f t="shared" ref="H51:H54" si="1">ROUND(((B51+F51)*4)+G51*9.4,2)</f>
        <v>0</v>
      </c>
    </row>
    <row r="52" spans="1:8" ht="15.75">
      <c r="A52" s="70" t="s">
        <v>49</v>
      </c>
      <c r="B52" s="104">
        <f t="shared" si="0"/>
        <v>0</v>
      </c>
      <c r="C52" s="195"/>
      <c r="D52" s="117"/>
      <c r="E52" s="196"/>
      <c r="F52" s="118"/>
      <c r="G52" s="169"/>
      <c r="H52" s="165">
        <f t="shared" si="1"/>
        <v>0</v>
      </c>
    </row>
    <row r="53" spans="1:8" ht="15.75">
      <c r="A53" s="70" t="s">
        <v>50</v>
      </c>
      <c r="B53" s="104">
        <f t="shared" si="0"/>
        <v>0</v>
      </c>
      <c r="C53" s="195"/>
      <c r="D53" s="117"/>
      <c r="E53" s="196"/>
      <c r="F53" s="118"/>
      <c r="G53" s="169"/>
      <c r="H53" s="165">
        <f t="shared" si="1"/>
        <v>0</v>
      </c>
    </row>
    <row r="54" spans="1:8" ht="15.75">
      <c r="A54" s="70" t="s">
        <v>51</v>
      </c>
      <c r="B54" s="104">
        <f t="shared" si="0"/>
        <v>0</v>
      </c>
      <c r="C54" s="195"/>
      <c r="D54" s="117"/>
      <c r="E54" s="196"/>
      <c r="F54" s="118"/>
      <c r="G54" s="169"/>
      <c r="H54" s="165">
        <f t="shared" si="1"/>
        <v>0</v>
      </c>
    </row>
    <row r="55" spans="1:8" ht="15.75">
      <c r="A55" s="70" t="s">
        <v>52</v>
      </c>
      <c r="B55" s="104">
        <f t="shared" si="0"/>
        <v>0</v>
      </c>
      <c r="C55" s="195"/>
      <c r="D55" s="117"/>
      <c r="E55" s="196"/>
      <c r="F55" s="118"/>
      <c r="G55" s="169"/>
      <c r="H55" s="113"/>
    </row>
    <row r="56" spans="1:8" ht="15.75">
      <c r="A56" s="70" t="s">
        <v>53</v>
      </c>
      <c r="B56" s="104">
        <f t="shared" si="0"/>
        <v>0</v>
      </c>
      <c r="C56" s="195"/>
      <c r="D56" s="117"/>
      <c r="E56" s="196"/>
      <c r="F56" s="118"/>
      <c r="G56" s="169"/>
      <c r="H56" s="113"/>
    </row>
    <row r="57" spans="1:8" ht="15.75">
      <c r="A57" s="92" t="s">
        <v>54</v>
      </c>
      <c r="B57" s="104">
        <f t="shared" si="0"/>
        <v>68807</v>
      </c>
      <c r="C57" s="195">
        <v>3721</v>
      </c>
      <c r="D57" s="117">
        <f>13824+3207</f>
        <v>17031</v>
      </c>
      <c r="E57" s="196">
        <v>48055</v>
      </c>
      <c r="F57" s="118">
        <v>30180</v>
      </c>
      <c r="G57" s="169">
        <v>70118</v>
      </c>
      <c r="H57" s="113"/>
    </row>
    <row r="58" spans="1:8" ht="16.149999999999999" customHeight="1">
      <c r="A58" s="70" t="s">
        <v>55</v>
      </c>
      <c r="B58" s="104">
        <f t="shared" si="0"/>
        <v>0</v>
      </c>
      <c r="C58" s="195"/>
      <c r="D58" s="117"/>
      <c r="E58" s="196"/>
      <c r="F58" s="118"/>
      <c r="G58" s="169"/>
      <c r="H58" s="113"/>
    </row>
    <row r="59" spans="1:8" ht="15.75">
      <c r="A59" s="70" t="s">
        <v>56</v>
      </c>
      <c r="B59" s="104">
        <f t="shared" si="0"/>
        <v>0</v>
      </c>
      <c r="C59" s="195"/>
      <c r="D59" s="117"/>
      <c r="E59" s="196"/>
      <c r="F59" s="118"/>
      <c r="G59" s="169"/>
      <c r="H59" s="113"/>
    </row>
    <row r="60" spans="1:8" ht="15.6" customHeight="1">
      <c r="A60" s="92" t="s">
        <v>57</v>
      </c>
      <c r="B60" s="104">
        <f t="shared" si="0"/>
        <v>1800</v>
      </c>
      <c r="C60" s="195"/>
      <c r="D60" s="117"/>
      <c r="E60" s="196">
        <v>1800</v>
      </c>
      <c r="F60" s="118"/>
      <c r="G60" s="169"/>
      <c r="H60" s="113"/>
    </row>
    <row r="61" spans="1:8" ht="36.75" customHeight="1">
      <c r="A61" s="70" t="s">
        <v>58</v>
      </c>
      <c r="B61" s="104">
        <f t="shared" si="0"/>
        <v>0</v>
      </c>
      <c r="C61" s="195"/>
      <c r="D61" s="117"/>
      <c r="E61" s="196"/>
      <c r="F61" s="118"/>
      <c r="G61" s="169"/>
      <c r="H61" s="113"/>
    </row>
    <row r="62" spans="1:8" ht="15.75">
      <c r="A62" s="70" t="s">
        <v>59</v>
      </c>
      <c r="B62" s="104">
        <f t="shared" si="0"/>
        <v>0</v>
      </c>
      <c r="C62" s="195"/>
      <c r="D62" s="117"/>
      <c r="E62" s="196"/>
      <c r="F62" s="118"/>
      <c r="G62" s="169"/>
      <c r="H62" s="113"/>
    </row>
    <row r="63" spans="1:8" ht="15.6" customHeight="1">
      <c r="A63" s="92" t="s">
        <v>60</v>
      </c>
      <c r="B63" s="104">
        <f t="shared" si="0"/>
        <v>7315</v>
      </c>
      <c r="C63" s="195"/>
      <c r="D63" s="119"/>
      <c r="E63" s="196">
        <v>7315</v>
      </c>
      <c r="F63" s="118"/>
      <c r="G63" s="120">
        <v>4550</v>
      </c>
      <c r="H63" s="113"/>
    </row>
    <row r="64" spans="1:8" ht="15.75">
      <c r="A64" s="70" t="s">
        <v>61</v>
      </c>
      <c r="B64" s="104">
        <f t="shared" si="0"/>
        <v>0</v>
      </c>
      <c r="C64" s="195"/>
      <c r="D64" s="117"/>
      <c r="E64" s="196"/>
      <c r="F64" s="118"/>
      <c r="G64" s="169"/>
      <c r="H64" s="113"/>
    </row>
    <row r="65" spans="1:8" ht="15.75">
      <c r="A65" s="92" t="s">
        <v>62</v>
      </c>
      <c r="B65" s="104">
        <f t="shared" si="0"/>
        <v>6450</v>
      </c>
      <c r="C65" s="195"/>
      <c r="D65" s="117"/>
      <c r="E65" s="196">
        <v>6450</v>
      </c>
      <c r="F65" s="118"/>
      <c r="G65" s="169">
        <v>6861</v>
      </c>
      <c r="H65" s="113"/>
    </row>
    <row r="66" spans="1:8" ht="15.75">
      <c r="A66" s="92" t="s">
        <v>63</v>
      </c>
      <c r="B66" s="104">
        <f t="shared" si="0"/>
        <v>1790</v>
      </c>
      <c r="C66" s="195"/>
      <c r="D66" s="117"/>
      <c r="E66" s="196">
        <v>1790</v>
      </c>
      <c r="F66" s="118">
        <v>10</v>
      </c>
      <c r="G66" s="169">
        <v>807</v>
      </c>
      <c r="H66" s="165">
        <f>ROUND(((B66+F66)*4)+G66*9.4,2)</f>
        <v>14785.8</v>
      </c>
    </row>
    <row r="67" spans="1:8" ht="15.75">
      <c r="A67" s="92" t="s">
        <v>64</v>
      </c>
      <c r="B67" s="104">
        <f t="shared" si="0"/>
        <v>1853</v>
      </c>
      <c r="C67" s="195"/>
      <c r="D67" s="117"/>
      <c r="E67" s="196">
        <v>1853</v>
      </c>
      <c r="F67" s="118">
        <v>310</v>
      </c>
      <c r="G67" s="169">
        <v>840</v>
      </c>
      <c r="H67" s="113"/>
    </row>
    <row r="68" spans="1:8" ht="16.5" thickBot="1">
      <c r="A68" s="71" t="s">
        <v>65</v>
      </c>
      <c r="B68" s="104">
        <f t="shared" si="0"/>
        <v>0</v>
      </c>
      <c r="C68" s="198"/>
      <c r="D68" s="121"/>
      <c r="E68" s="196"/>
      <c r="F68" s="122"/>
      <c r="G68" s="123"/>
      <c r="H68" s="113"/>
    </row>
    <row r="69" spans="1:8" ht="16.5" thickBot="1">
      <c r="A69" s="85" t="s">
        <v>66</v>
      </c>
      <c r="B69" s="101">
        <f>SUM(B6:B68)</f>
        <v>212447</v>
      </c>
      <c r="C69" s="101">
        <f t="shared" ref="C69:H69" si="2">SUM(C6:C68)</f>
        <v>24335</v>
      </c>
      <c r="D69" s="101">
        <f t="shared" si="2"/>
        <v>17379</v>
      </c>
      <c r="E69" s="101">
        <f t="shared" si="2"/>
        <v>170733</v>
      </c>
      <c r="F69" s="101">
        <f t="shared" si="2"/>
        <v>41500</v>
      </c>
      <c r="G69" s="101">
        <f t="shared" si="2"/>
        <v>144285</v>
      </c>
      <c r="H69" s="101">
        <f t="shared" si="2"/>
        <v>14785.8</v>
      </c>
    </row>
    <row r="71" spans="1:8" ht="34.5" customHeight="1">
      <c r="A71" s="5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59055118110236227" right="0.19685039370078741" top="0.59055118110236227" bottom="0.39370078740157483" header="0.31496062992125984" footer="0.31496062992125984"/>
  <pageSetup paperSize="9" scale="6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9" t="s">
        <v>103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5.75">
      <c r="A6" s="86" t="s">
        <v>4</v>
      </c>
      <c r="B6" s="47">
        <f>C6+D6+E6</f>
        <v>1400</v>
      </c>
      <c r="C6" s="185"/>
      <c r="D6" s="186"/>
      <c r="E6" s="184">
        <v>1400</v>
      </c>
      <c r="F6" s="185"/>
      <c r="G6" s="186">
        <v>1200</v>
      </c>
      <c r="H6" s="170"/>
    </row>
    <row r="7" spans="1:8" ht="15.75">
      <c r="A7" s="70" t="s">
        <v>5</v>
      </c>
      <c r="B7" s="47">
        <f>C7+D7+E7</f>
        <v>2200</v>
      </c>
      <c r="C7" s="176"/>
      <c r="D7" s="174"/>
      <c r="E7" s="175">
        <v>2200</v>
      </c>
      <c r="F7" s="176"/>
      <c r="G7" s="174">
        <v>1900</v>
      </c>
      <c r="H7" s="169"/>
    </row>
    <row r="8" spans="1:8" ht="15.75">
      <c r="A8" s="70" t="s">
        <v>6</v>
      </c>
      <c r="B8" s="179">
        <f t="shared" ref="B8:B68" si="0">C8+D8+E8</f>
        <v>7800</v>
      </c>
      <c r="C8" s="176"/>
      <c r="D8" s="174"/>
      <c r="E8" s="175">
        <f>1800+6000</f>
        <v>7800</v>
      </c>
      <c r="F8" s="176"/>
      <c r="G8" s="174">
        <f>3900+530</f>
        <v>4430</v>
      </c>
      <c r="H8" s="169"/>
    </row>
    <row r="9" spans="1:8" ht="15.75">
      <c r="A9" s="70" t="s">
        <v>7</v>
      </c>
      <c r="B9" s="179">
        <f t="shared" si="0"/>
        <v>0</v>
      </c>
      <c r="C9" s="176"/>
      <c r="D9" s="174"/>
      <c r="E9" s="175"/>
      <c r="F9" s="176"/>
      <c r="G9" s="174"/>
      <c r="H9" s="169"/>
    </row>
    <row r="10" spans="1:8" ht="15.75">
      <c r="A10" s="70" t="s">
        <v>8</v>
      </c>
      <c r="B10" s="179">
        <f t="shared" si="0"/>
        <v>0</v>
      </c>
      <c r="C10" s="176"/>
      <c r="D10" s="174"/>
      <c r="E10" s="175"/>
      <c r="F10" s="176"/>
      <c r="G10" s="174"/>
      <c r="H10" s="169"/>
    </row>
    <row r="11" spans="1:8" ht="15.75">
      <c r="A11" s="92" t="s">
        <v>9</v>
      </c>
      <c r="B11" s="179">
        <f t="shared" si="0"/>
        <v>0</v>
      </c>
      <c r="C11" s="176"/>
      <c r="D11" s="174"/>
      <c r="E11" s="175"/>
      <c r="F11" s="176"/>
      <c r="G11" s="174"/>
      <c r="H11" s="169"/>
    </row>
    <row r="12" spans="1:8" ht="15.75">
      <c r="A12" s="92" t="s">
        <v>10</v>
      </c>
      <c r="B12" s="179">
        <f t="shared" si="0"/>
        <v>1100</v>
      </c>
      <c r="C12" s="176"/>
      <c r="D12" s="174"/>
      <c r="E12" s="175">
        <v>1100</v>
      </c>
      <c r="F12" s="176"/>
      <c r="G12" s="174">
        <v>900</v>
      </c>
      <c r="H12" s="169"/>
    </row>
    <row r="13" spans="1:8" ht="14.45" customHeight="1">
      <c r="A13" s="92" t="s">
        <v>11</v>
      </c>
      <c r="B13" s="179">
        <f t="shared" si="0"/>
        <v>2300</v>
      </c>
      <c r="C13" s="176"/>
      <c r="D13" s="174"/>
      <c r="E13" s="175">
        <v>2300</v>
      </c>
      <c r="F13" s="176"/>
      <c r="G13" s="174">
        <v>900</v>
      </c>
      <c r="H13" s="169"/>
    </row>
    <row r="14" spans="1:8" ht="15.75">
      <c r="A14" s="92" t="s">
        <v>12</v>
      </c>
      <c r="B14" s="179">
        <f t="shared" si="0"/>
        <v>2500</v>
      </c>
      <c r="C14" s="176"/>
      <c r="D14" s="174"/>
      <c r="E14" s="175">
        <v>2500</v>
      </c>
      <c r="F14" s="176"/>
      <c r="G14" s="174">
        <v>300</v>
      </c>
      <c r="H14" s="169"/>
    </row>
    <row r="15" spans="1:8" ht="15.75">
      <c r="A15" s="92" t="s">
        <v>13</v>
      </c>
      <c r="B15" s="179">
        <f t="shared" si="0"/>
        <v>1600</v>
      </c>
      <c r="C15" s="176"/>
      <c r="D15" s="174"/>
      <c r="E15" s="175">
        <v>1600</v>
      </c>
      <c r="F15" s="176"/>
      <c r="G15" s="174">
        <v>900</v>
      </c>
      <c r="H15" s="169"/>
    </row>
    <row r="16" spans="1:8" ht="15.75">
      <c r="A16" s="92" t="s">
        <v>14</v>
      </c>
      <c r="B16" s="179">
        <f t="shared" si="0"/>
        <v>4000</v>
      </c>
      <c r="C16" s="176"/>
      <c r="D16" s="174"/>
      <c r="E16" s="175">
        <v>4000</v>
      </c>
      <c r="F16" s="176"/>
      <c r="G16" s="174">
        <v>1200</v>
      </c>
      <c r="H16" s="169"/>
    </row>
    <row r="17" spans="1:8" ht="15.75">
      <c r="A17" s="92" t="s">
        <v>15</v>
      </c>
      <c r="B17" s="179">
        <f t="shared" si="0"/>
        <v>0</v>
      </c>
      <c r="C17" s="176"/>
      <c r="D17" s="174"/>
      <c r="E17" s="175"/>
      <c r="F17" s="176"/>
      <c r="G17" s="174"/>
      <c r="H17" s="169"/>
    </row>
    <row r="18" spans="1:8" ht="15.75">
      <c r="A18" s="92" t="s">
        <v>16</v>
      </c>
      <c r="B18" s="179">
        <f t="shared" si="0"/>
        <v>1200</v>
      </c>
      <c r="C18" s="176"/>
      <c r="D18" s="174"/>
      <c r="E18" s="175">
        <v>1200</v>
      </c>
      <c r="F18" s="176"/>
      <c r="G18" s="174">
        <v>1500</v>
      </c>
      <c r="H18" s="169"/>
    </row>
    <row r="19" spans="1:8" ht="15.75">
      <c r="A19" s="70" t="s">
        <v>17</v>
      </c>
      <c r="B19" s="179">
        <f t="shared" si="0"/>
        <v>0</v>
      </c>
      <c r="C19" s="176"/>
      <c r="D19" s="174"/>
      <c r="E19" s="175"/>
      <c r="F19" s="176"/>
      <c r="G19" s="174"/>
      <c r="H19" s="169"/>
    </row>
    <row r="20" spans="1:8" ht="15.75">
      <c r="A20" s="70" t="s">
        <v>18</v>
      </c>
      <c r="B20" s="179">
        <f t="shared" si="0"/>
        <v>7200</v>
      </c>
      <c r="C20" s="176"/>
      <c r="D20" s="174"/>
      <c r="E20" s="175">
        <f>4700+2500</f>
        <v>7200</v>
      </c>
      <c r="F20" s="176">
        <v>1800</v>
      </c>
      <c r="G20" s="174">
        <f>3900+7800</f>
        <v>11700</v>
      </c>
      <c r="H20" s="169"/>
    </row>
    <row r="21" spans="1:8" ht="15.6" customHeight="1">
      <c r="A21" s="70" t="s">
        <v>19</v>
      </c>
      <c r="B21" s="179">
        <f t="shared" si="0"/>
        <v>0</v>
      </c>
      <c r="C21" s="176"/>
      <c r="D21" s="174"/>
      <c r="E21" s="175"/>
      <c r="F21" s="176"/>
      <c r="G21" s="174"/>
      <c r="H21" s="169"/>
    </row>
    <row r="22" spans="1:8" ht="15.75">
      <c r="A22" s="70" t="s">
        <v>20</v>
      </c>
      <c r="B22" s="179">
        <f t="shared" si="0"/>
        <v>0</v>
      </c>
      <c r="C22" s="176"/>
      <c r="D22" s="174"/>
      <c r="E22" s="175"/>
      <c r="F22" s="176"/>
      <c r="G22" s="174"/>
      <c r="H22" s="169"/>
    </row>
    <row r="23" spans="1:8" ht="15.75">
      <c r="A23" s="70" t="s">
        <v>21</v>
      </c>
      <c r="B23" s="179">
        <f t="shared" si="0"/>
        <v>1200</v>
      </c>
      <c r="C23" s="176"/>
      <c r="D23" s="174"/>
      <c r="E23" s="175">
        <v>1200</v>
      </c>
      <c r="F23" s="176"/>
      <c r="G23" s="174">
        <v>2300</v>
      </c>
      <c r="H23" s="169"/>
    </row>
    <row r="24" spans="1:8" ht="15.6" customHeight="1">
      <c r="A24" s="70" t="s">
        <v>22</v>
      </c>
      <c r="B24" s="179">
        <f t="shared" si="0"/>
        <v>0</v>
      </c>
      <c r="C24" s="176"/>
      <c r="D24" s="174"/>
      <c r="E24" s="175"/>
      <c r="F24" s="176"/>
      <c r="G24" s="174"/>
      <c r="H24" s="169"/>
    </row>
    <row r="25" spans="1:8" ht="15.6" customHeight="1">
      <c r="A25" s="70" t="s">
        <v>23</v>
      </c>
      <c r="B25" s="179">
        <f t="shared" si="0"/>
        <v>0</v>
      </c>
      <c r="C25" s="176"/>
      <c r="D25" s="174"/>
      <c r="E25" s="175"/>
      <c r="F25" s="176"/>
      <c r="G25" s="174"/>
      <c r="H25" s="169"/>
    </row>
    <row r="26" spans="1:8" ht="15.6" customHeight="1">
      <c r="A26" s="70" t="s">
        <v>24</v>
      </c>
      <c r="B26" s="179">
        <f t="shared" si="0"/>
        <v>0</v>
      </c>
      <c r="C26" s="176"/>
      <c r="D26" s="174"/>
      <c r="E26" s="175"/>
      <c r="F26" s="176"/>
      <c r="G26" s="174"/>
      <c r="H26" s="169"/>
    </row>
    <row r="27" spans="1:8" ht="15.6" customHeight="1">
      <c r="A27" s="70" t="s">
        <v>25</v>
      </c>
      <c r="B27" s="179">
        <f t="shared" si="0"/>
        <v>0</v>
      </c>
      <c r="C27" s="176"/>
      <c r="D27" s="174"/>
      <c r="E27" s="175"/>
      <c r="F27" s="176"/>
      <c r="G27" s="174"/>
      <c r="H27" s="169"/>
    </row>
    <row r="28" spans="1:8" ht="15.6" customHeight="1">
      <c r="A28" s="70" t="s">
        <v>26</v>
      </c>
      <c r="B28" s="179">
        <f t="shared" si="0"/>
        <v>0</v>
      </c>
      <c r="C28" s="176"/>
      <c r="D28" s="174"/>
      <c r="E28" s="175"/>
      <c r="F28" s="176"/>
      <c r="G28" s="174"/>
      <c r="H28" s="169"/>
    </row>
    <row r="29" spans="1:8" ht="15.6" customHeight="1">
      <c r="A29" s="70" t="s">
        <v>27</v>
      </c>
      <c r="B29" s="179">
        <f t="shared" si="0"/>
        <v>0</v>
      </c>
      <c r="C29" s="176"/>
      <c r="D29" s="174"/>
      <c r="E29" s="175"/>
      <c r="F29" s="176"/>
      <c r="G29" s="174"/>
      <c r="H29" s="169"/>
    </row>
    <row r="30" spans="1:8" ht="15.6" customHeight="1">
      <c r="A30" s="70" t="s">
        <v>28</v>
      </c>
      <c r="B30" s="179">
        <f t="shared" si="0"/>
        <v>0</v>
      </c>
      <c r="C30" s="176"/>
      <c r="D30" s="174"/>
      <c r="E30" s="175"/>
      <c r="F30" s="176"/>
      <c r="G30" s="174"/>
      <c r="H30" s="169"/>
    </row>
    <row r="31" spans="1:8" ht="15.6" customHeight="1">
      <c r="A31" s="70" t="s">
        <v>29</v>
      </c>
      <c r="B31" s="179">
        <f t="shared" si="0"/>
        <v>0</v>
      </c>
      <c r="C31" s="176"/>
      <c r="D31" s="174"/>
      <c r="E31" s="175"/>
      <c r="F31" s="176"/>
      <c r="G31" s="174"/>
      <c r="H31" s="169"/>
    </row>
    <row r="32" spans="1:8" ht="17.45" customHeight="1">
      <c r="A32" s="70" t="s">
        <v>30</v>
      </c>
      <c r="B32" s="179">
        <f t="shared" si="0"/>
        <v>0</v>
      </c>
      <c r="C32" s="176"/>
      <c r="D32" s="174"/>
      <c r="E32" s="175"/>
      <c r="F32" s="176"/>
      <c r="G32" s="174"/>
      <c r="H32" s="169"/>
    </row>
    <row r="33" spans="1:8" ht="15.75">
      <c r="A33" s="70" t="s">
        <v>31</v>
      </c>
      <c r="B33" s="179">
        <f t="shared" si="0"/>
        <v>0</v>
      </c>
      <c r="C33" s="176"/>
      <c r="D33" s="174"/>
      <c r="E33" s="175"/>
      <c r="F33" s="176"/>
      <c r="G33" s="174"/>
      <c r="H33" s="169"/>
    </row>
    <row r="34" spans="1:8" ht="16.899999999999999" customHeight="1">
      <c r="A34" s="70" t="s">
        <v>32</v>
      </c>
      <c r="B34" s="179">
        <f t="shared" si="0"/>
        <v>0</v>
      </c>
      <c r="C34" s="176"/>
      <c r="D34" s="174"/>
      <c r="E34" s="175"/>
      <c r="F34" s="176"/>
      <c r="G34" s="174"/>
      <c r="H34" s="169"/>
    </row>
    <row r="35" spans="1:8" ht="15.6" customHeight="1">
      <c r="A35" s="70" t="s">
        <v>33</v>
      </c>
      <c r="B35" s="179">
        <f t="shared" si="0"/>
        <v>0</v>
      </c>
      <c r="C35" s="176"/>
      <c r="D35" s="174"/>
      <c r="E35" s="175"/>
      <c r="F35" s="176"/>
      <c r="G35" s="174"/>
      <c r="H35" s="165">
        <f>ROUND(((B35+F35)*4)+G35*9.4,2)</f>
        <v>0</v>
      </c>
    </row>
    <row r="36" spans="1:8" ht="15.6" customHeight="1">
      <c r="A36" s="70" t="s">
        <v>34</v>
      </c>
      <c r="B36" s="179">
        <f t="shared" si="0"/>
        <v>5300</v>
      </c>
      <c r="C36" s="176"/>
      <c r="D36" s="174"/>
      <c r="E36" s="175">
        <f>2700+2600</f>
        <v>5300</v>
      </c>
      <c r="F36" s="176">
        <v>1500</v>
      </c>
      <c r="G36" s="174">
        <f>1500+6000</f>
        <v>7500</v>
      </c>
      <c r="H36" s="164"/>
    </row>
    <row r="37" spans="1:8" ht="15.75">
      <c r="A37" s="70" t="s">
        <v>35</v>
      </c>
      <c r="B37" s="179">
        <f t="shared" si="0"/>
        <v>0</v>
      </c>
      <c r="C37" s="176"/>
      <c r="D37" s="174"/>
      <c r="E37" s="175"/>
      <c r="F37" s="176"/>
      <c r="G37" s="174"/>
      <c r="H37" s="169"/>
    </row>
    <row r="38" spans="1:8" ht="15.6" customHeight="1">
      <c r="A38" s="70" t="s">
        <v>36</v>
      </c>
      <c r="B38" s="179">
        <f t="shared" si="0"/>
        <v>9800</v>
      </c>
      <c r="C38" s="176"/>
      <c r="D38" s="174"/>
      <c r="E38" s="175">
        <f>6100+3700</f>
        <v>9800</v>
      </c>
      <c r="F38" s="176">
        <v>5400</v>
      </c>
      <c r="G38" s="174">
        <f>2700+4000</f>
        <v>6700</v>
      </c>
      <c r="H38" s="169"/>
    </row>
    <row r="39" spans="1:8" ht="15.6" customHeight="1">
      <c r="A39" s="70" t="s">
        <v>37</v>
      </c>
      <c r="B39" s="179">
        <f t="shared" si="0"/>
        <v>0</v>
      </c>
      <c r="C39" s="176"/>
      <c r="D39" s="174"/>
      <c r="E39" s="175"/>
      <c r="F39" s="176"/>
      <c r="G39" s="174"/>
      <c r="H39" s="169"/>
    </row>
    <row r="40" spans="1:8" ht="15.6" customHeight="1">
      <c r="A40" s="70" t="s">
        <v>38</v>
      </c>
      <c r="B40" s="179">
        <f t="shared" si="0"/>
        <v>58587</v>
      </c>
      <c r="C40" s="176">
        <v>22204</v>
      </c>
      <c r="D40" s="174">
        <v>783</v>
      </c>
      <c r="E40" s="175">
        <v>35600</v>
      </c>
      <c r="F40" s="176">
        <v>17000</v>
      </c>
      <c r="G40" s="174">
        <v>31600</v>
      </c>
      <c r="H40" s="169"/>
    </row>
    <row r="41" spans="1:8" ht="15.6" customHeight="1">
      <c r="A41" s="70" t="s">
        <v>39</v>
      </c>
      <c r="B41" s="179">
        <f t="shared" si="0"/>
        <v>0</v>
      </c>
      <c r="C41" s="176"/>
      <c r="D41" s="174"/>
      <c r="E41" s="175"/>
      <c r="F41" s="176"/>
      <c r="G41" s="174"/>
      <c r="H41" s="169"/>
    </row>
    <row r="42" spans="1:8" ht="15.6" customHeight="1">
      <c r="A42" s="70" t="s">
        <v>40</v>
      </c>
      <c r="B42" s="179">
        <f t="shared" si="0"/>
        <v>0</v>
      </c>
      <c r="C42" s="176"/>
      <c r="D42" s="174"/>
      <c r="E42" s="175"/>
      <c r="F42" s="176"/>
      <c r="G42" s="174"/>
      <c r="H42" s="169"/>
    </row>
    <row r="43" spans="1:8" ht="15" customHeight="1">
      <c r="A43" s="70" t="s">
        <v>41</v>
      </c>
      <c r="B43" s="179">
        <f t="shared" si="0"/>
        <v>0</v>
      </c>
      <c r="C43" s="176"/>
      <c r="D43" s="174"/>
      <c r="E43" s="175"/>
      <c r="F43" s="176"/>
      <c r="G43" s="174"/>
      <c r="H43" s="169"/>
    </row>
    <row r="44" spans="1:8" ht="30.6" customHeight="1">
      <c r="A44" s="70" t="s">
        <v>82</v>
      </c>
      <c r="B44" s="179">
        <f t="shared" si="0"/>
        <v>20000</v>
      </c>
      <c r="C44" s="176"/>
      <c r="D44" s="174"/>
      <c r="E44" s="175">
        <v>20000</v>
      </c>
      <c r="F44" s="176"/>
      <c r="G44" s="174"/>
      <c r="H44" s="169"/>
    </row>
    <row r="45" spans="1:8" ht="15.6" customHeight="1">
      <c r="A45" s="70" t="s">
        <v>42</v>
      </c>
      <c r="B45" s="179">
        <f t="shared" si="0"/>
        <v>0</v>
      </c>
      <c r="C45" s="176"/>
      <c r="D45" s="174"/>
      <c r="E45" s="175"/>
      <c r="F45" s="176"/>
      <c r="G45" s="174"/>
      <c r="H45" s="169"/>
    </row>
    <row r="46" spans="1:8" ht="15.6" customHeight="1">
      <c r="A46" s="70" t="s">
        <v>43</v>
      </c>
      <c r="B46" s="179">
        <f t="shared" si="0"/>
        <v>0</v>
      </c>
      <c r="C46" s="177"/>
      <c r="D46" s="178"/>
      <c r="E46" s="175"/>
      <c r="F46" s="177"/>
      <c r="G46" s="178"/>
      <c r="H46" s="169"/>
    </row>
    <row r="47" spans="1:8" s="5" customFormat="1" ht="15.75">
      <c r="A47" s="70" t="s">
        <v>44</v>
      </c>
      <c r="B47" s="179">
        <f t="shared" si="0"/>
        <v>1400</v>
      </c>
      <c r="C47" s="177"/>
      <c r="D47" s="178"/>
      <c r="E47" s="175">
        <f>600+800</f>
        <v>1400</v>
      </c>
      <c r="F47" s="177"/>
      <c r="G47" s="178">
        <f>300+2600</f>
        <v>2900</v>
      </c>
      <c r="H47" s="169"/>
    </row>
    <row r="48" spans="1:8" ht="15.75">
      <c r="A48" s="70" t="s">
        <v>45</v>
      </c>
      <c r="B48" s="179">
        <f t="shared" si="0"/>
        <v>0</v>
      </c>
      <c r="C48" s="176"/>
      <c r="D48" s="174"/>
      <c r="E48" s="175"/>
      <c r="F48" s="176"/>
      <c r="G48" s="174"/>
      <c r="H48" s="169"/>
    </row>
    <row r="49" spans="1:8" ht="15.75">
      <c r="A49" s="70" t="s">
        <v>46</v>
      </c>
      <c r="B49" s="179">
        <f t="shared" si="0"/>
        <v>3000</v>
      </c>
      <c r="C49" s="176"/>
      <c r="D49" s="174"/>
      <c r="E49" s="175">
        <v>3000</v>
      </c>
      <c r="F49" s="176"/>
      <c r="G49" s="174">
        <v>580</v>
      </c>
      <c r="H49" s="169"/>
    </row>
    <row r="50" spans="1:8" ht="17.45" customHeight="1">
      <c r="A50" s="70" t="s">
        <v>47</v>
      </c>
      <c r="B50" s="179">
        <f t="shared" si="0"/>
        <v>0</v>
      </c>
      <c r="C50" s="176"/>
      <c r="D50" s="174"/>
      <c r="E50" s="175"/>
      <c r="F50" s="176"/>
      <c r="G50" s="174"/>
      <c r="H50" s="169"/>
    </row>
    <row r="51" spans="1:8" ht="15" customHeight="1">
      <c r="A51" s="70" t="s">
        <v>48</v>
      </c>
      <c r="B51" s="179">
        <f t="shared" si="0"/>
        <v>7100</v>
      </c>
      <c r="C51" s="176"/>
      <c r="D51" s="174"/>
      <c r="E51" s="175">
        <v>7100</v>
      </c>
      <c r="F51" s="176">
        <v>3000</v>
      </c>
      <c r="G51" s="174">
        <v>2100</v>
      </c>
      <c r="H51" s="165">
        <f t="shared" ref="H51:H54" si="1">ROUND(((B51+F51)*4)+G51*9.4,2)</f>
        <v>60140</v>
      </c>
    </row>
    <row r="52" spans="1:8" ht="15.75">
      <c r="A52" s="92" t="s">
        <v>49</v>
      </c>
      <c r="B52" s="179">
        <f t="shared" si="0"/>
        <v>0</v>
      </c>
      <c r="C52" s="179"/>
      <c r="D52" s="180"/>
      <c r="E52" s="175"/>
      <c r="F52" s="179"/>
      <c r="G52" s="180"/>
      <c r="H52" s="165">
        <f t="shared" si="1"/>
        <v>0</v>
      </c>
    </row>
    <row r="53" spans="1:8" ht="15.75">
      <c r="A53" s="70" t="s">
        <v>50</v>
      </c>
      <c r="B53" s="179">
        <f t="shared" si="0"/>
        <v>0</v>
      </c>
      <c r="C53" s="179"/>
      <c r="D53" s="180"/>
      <c r="E53" s="175"/>
      <c r="F53" s="179"/>
      <c r="G53" s="180"/>
      <c r="H53" s="165">
        <f t="shared" si="1"/>
        <v>0</v>
      </c>
    </row>
    <row r="54" spans="1:8" ht="15.75">
      <c r="A54" s="70" t="s">
        <v>51</v>
      </c>
      <c r="B54" s="179">
        <f t="shared" si="0"/>
        <v>0</v>
      </c>
      <c r="C54" s="179"/>
      <c r="D54" s="180"/>
      <c r="E54" s="175"/>
      <c r="F54" s="179"/>
      <c r="G54" s="180"/>
      <c r="H54" s="165">
        <f t="shared" si="1"/>
        <v>0</v>
      </c>
    </row>
    <row r="55" spans="1:8" ht="15.75">
      <c r="A55" s="70" t="s">
        <v>52</v>
      </c>
      <c r="B55" s="179">
        <f t="shared" si="0"/>
        <v>0</v>
      </c>
      <c r="C55" s="179"/>
      <c r="D55" s="180"/>
      <c r="E55" s="175"/>
      <c r="F55" s="179"/>
      <c r="G55" s="180"/>
      <c r="H55" s="169"/>
    </row>
    <row r="56" spans="1:8" ht="15.75">
      <c r="A56" s="70" t="s">
        <v>53</v>
      </c>
      <c r="B56" s="179">
        <f t="shared" si="0"/>
        <v>0</v>
      </c>
      <c r="C56" s="179"/>
      <c r="D56" s="180"/>
      <c r="E56" s="175"/>
      <c r="F56" s="179"/>
      <c r="G56" s="180"/>
      <c r="H56" s="169"/>
    </row>
    <row r="57" spans="1:8" ht="15.75">
      <c r="A57" s="70" t="s">
        <v>54</v>
      </c>
      <c r="B57" s="179">
        <f t="shared" si="0"/>
        <v>50613</v>
      </c>
      <c r="C57" s="179">
        <v>241</v>
      </c>
      <c r="D57" s="180">
        <v>15452</v>
      </c>
      <c r="E57" s="175">
        <v>34920</v>
      </c>
      <c r="F57" s="179">
        <v>26050</v>
      </c>
      <c r="G57" s="180">
        <v>40020</v>
      </c>
      <c r="H57" s="169"/>
    </row>
    <row r="58" spans="1:8" ht="16.149999999999999" customHeight="1">
      <c r="A58" s="70" t="s">
        <v>55</v>
      </c>
      <c r="B58" s="179">
        <f t="shared" si="0"/>
        <v>0</v>
      </c>
      <c r="C58" s="179"/>
      <c r="D58" s="180"/>
      <c r="E58" s="175"/>
      <c r="F58" s="179"/>
      <c r="G58" s="180"/>
      <c r="H58" s="169"/>
    </row>
    <row r="59" spans="1:8" ht="15.75">
      <c r="A59" s="70" t="s">
        <v>56</v>
      </c>
      <c r="B59" s="179">
        <f t="shared" si="0"/>
        <v>0</v>
      </c>
      <c r="C59" s="179"/>
      <c r="D59" s="180"/>
      <c r="E59" s="175"/>
      <c r="F59" s="179"/>
      <c r="G59" s="180"/>
      <c r="H59" s="169"/>
    </row>
    <row r="60" spans="1:8" ht="15.6" customHeight="1">
      <c r="A60" s="70" t="s">
        <v>57</v>
      </c>
      <c r="B60" s="179">
        <f t="shared" si="0"/>
        <v>2000</v>
      </c>
      <c r="C60" s="179"/>
      <c r="D60" s="180"/>
      <c r="E60" s="175">
        <v>2000</v>
      </c>
      <c r="F60" s="179"/>
      <c r="G60" s="180">
        <v>300</v>
      </c>
      <c r="H60" s="169"/>
    </row>
    <row r="61" spans="1:8" ht="29.45" customHeight="1">
      <c r="A61" s="70" t="s">
        <v>58</v>
      </c>
      <c r="B61" s="179">
        <f t="shared" si="0"/>
        <v>0</v>
      </c>
      <c r="C61" s="179"/>
      <c r="D61" s="180"/>
      <c r="E61" s="175"/>
      <c r="F61" s="179"/>
      <c r="G61" s="180"/>
      <c r="H61" s="169"/>
    </row>
    <row r="62" spans="1:8" ht="15.75">
      <c r="A62" s="70" t="s">
        <v>59</v>
      </c>
      <c r="B62" s="179">
        <f t="shared" si="0"/>
        <v>0</v>
      </c>
      <c r="C62" s="179"/>
      <c r="D62" s="180"/>
      <c r="E62" s="175"/>
      <c r="F62" s="179"/>
      <c r="G62" s="180"/>
      <c r="H62" s="169"/>
    </row>
    <row r="63" spans="1:8" ht="15.6" customHeight="1">
      <c r="A63" s="70" t="s">
        <v>60</v>
      </c>
      <c r="B63" s="179">
        <f t="shared" si="0"/>
        <v>4600</v>
      </c>
      <c r="C63" s="179"/>
      <c r="D63" s="181"/>
      <c r="E63" s="175">
        <v>4600</v>
      </c>
      <c r="F63" s="179">
        <v>600</v>
      </c>
      <c r="G63" s="181">
        <v>4800</v>
      </c>
      <c r="H63" s="169"/>
    </row>
    <row r="64" spans="1:8" ht="15.75">
      <c r="A64" s="70" t="s">
        <v>61</v>
      </c>
      <c r="B64" s="179">
        <f t="shared" si="0"/>
        <v>0</v>
      </c>
      <c r="C64" s="179"/>
      <c r="D64" s="180"/>
      <c r="E64" s="175"/>
      <c r="F64" s="179"/>
      <c r="G64" s="180"/>
      <c r="H64" s="169"/>
    </row>
    <row r="65" spans="1:8" ht="15.75">
      <c r="A65" s="70" t="s">
        <v>62</v>
      </c>
      <c r="B65" s="179">
        <f t="shared" si="0"/>
        <v>17000</v>
      </c>
      <c r="C65" s="179"/>
      <c r="D65" s="180"/>
      <c r="E65" s="175">
        <v>17000</v>
      </c>
      <c r="F65" s="179"/>
      <c r="G65" s="180">
        <v>2200</v>
      </c>
      <c r="H65" s="169"/>
    </row>
    <row r="66" spans="1:8" ht="15.75">
      <c r="A66" s="70" t="s">
        <v>63</v>
      </c>
      <c r="B66" s="179">
        <f t="shared" si="0"/>
        <v>0</v>
      </c>
      <c r="C66" s="179"/>
      <c r="D66" s="180"/>
      <c r="E66" s="175"/>
      <c r="F66" s="179"/>
      <c r="G66" s="180"/>
      <c r="H66" s="165">
        <f>ROUND(((B66+F66)*4)+G66*9.4,2)</f>
        <v>0</v>
      </c>
    </row>
    <row r="67" spans="1:8" ht="15.75">
      <c r="A67" s="70" t="s">
        <v>64</v>
      </c>
      <c r="B67" s="179">
        <f t="shared" si="0"/>
        <v>500</v>
      </c>
      <c r="C67" s="179"/>
      <c r="D67" s="180"/>
      <c r="E67" s="175">
        <v>500</v>
      </c>
      <c r="F67" s="179">
        <v>50</v>
      </c>
      <c r="G67" s="180">
        <v>50</v>
      </c>
      <c r="H67" s="169"/>
    </row>
    <row r="68" spans="1:8" ht="16.5" thickBot="1">
      <c r="A68" s="71" t="s">
        <v>65</v>
      </c>
      <c r="B68" s="179">
        <f t="shared" si="0"/>
        <v>0</v>
      </c>
      <c r="C68" s="182"/>
      <c r="D68" s="183"/>
      <c r="E68" s="175"/>
      <c r="F68" s="182"/>
      <c r="G68" s="183"/>
      <c r="H68" s="169"/>
    </row>
    <row r="69" spans="1:8" ht="16.5" thickBot="1">
      <c r="A69" s="85" t="s">
        <v>66</v>
      </c>
      <c r="B69" s="101">
        <f>SUM(B6:B68)</f>
        <v>212400</v>
      </c>
      <c r="C69" s="101">
        <f t="shared" ref="C69:H69" si="2">SUM(C6:C68)</f>
        <v>22445</v>
      </c>
      <c r="D69" s="101">
        <f t="shared" si="2"/>
        <v>16235</v>
      </c>
      <c r="E69" s="101">
        <f t="shared" si="2"/>
        <v>173720</v>
      </c>
      <c r="F69" s="101">
        <f t="shared" si="2"/>
        <v>55400</v>
      </c>
      <c r="G69" s="101">
        <f t="shared" si="2"/>
        <v>125980</v>
      </c>
      <c r="H69" s="101">
        <f t="shared" si="2"/>
        <v>60140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1" zoomScaleNormal="81" workbookViewId="0">
      <pane xSplit="1" ySplit="4" topLeftCell="B5" activePane="bottomRight" state="frozen"/>
      <selection activeCell="A41" sqref="A41:XFD41"/>
      <selection pane="topRight" activeCell="A41" sqref="A41:XFD41"/>
      <selection pane="bottomLeft" activeCell="A41" sqref="A41:XFD41"/>
      <selection pane="bottomRight" activeCell="A41" sqref="A41:XFD41"/>
    </sheetView>
  </sheetViews>
  <sheetFormatPr defaultColWidth="8.85546875" defaultRowHeight="1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6.5703125" style="2" customWidth="1"/>
    <col min="6" max="6" width="16.42578125" style="2" customWidth="1"/>
    <col min="7" max="7" width="16.140625" style="2" customWidth="1"/>
    <col min="8" max="8" width="14" style="2" customWidth="1"/>
    <col min="9" max="235" width="8.85546875" style="2"/>
    <col min="236" max="236" width="34" style="2" customWidth="1"/>
    <col min="237" max="237" width="11.28515625" style="2" customWidth="1"/>
    <col min="238" max="238" width="11" style="2" customWidth="1"/>
    <col min="239" max="245" width="8.85546875" style="2"/>
    <col min="246" max="247" width="10.7109375" style="2" customWidth="1"/>
    <col min="248" max="248" width="8.85546875" style="2"/>
    <col min="249" max="249" width="11.5703125" style="2" customWidth="1"/>
    <col min="250" max="250" width="13.7109375" style="2" customWidth="1"/>
    <col min="251" max="254" width="9.28515625" style="2" customWidth="1"/>
    <col min="255" max="491" width="8.85546875" style="2"/>
    <col min="492" max="492" width="34" style="2" customWidth="1"/>
    <col min="493" max="493" width="11.28515625" style="2" customWidth="1"/>
    <col min="494" max="494" width="11" style="2" customWidth="1"/>
    <col min="495" max="501" width="8.85546875" style="2"/>
    <col min="502" max="503" width="10.7109375" style="2" customWidth="1"/>
    <col min="504" max="504" width="8.85546875" style="2"/>
    <col min="505" max="505" width="11.5703125" style="2" customWidth="1"/>
    <col min="506" max="506" width="13.7109375" style="2" customWidth="1"/>
    <col min="507" max="510" width="9.28515625" style="2" customWidth="1"/>
    <col min="511" max="747" width="8.85546875" style="2"/>
    <col min="748" max="748" width="34" style="2" customWidth="1"/>
    <col min="749" max="749" width="11.28515625" style="2" customWidth="1"/>
    <col min="750" max="750" width="11" style="2" customWidth="1"/>
    <col min="751" max="757" width="8.85546875" style="2"/>
    <col min="758" max="759" width="10.7109375" style="2" customWidth="1"/>
    <col min="760" max="760" width="8.85546875" style="2"/>
    <col min="761" max="761" width="11.5703125" style="2" customWidth="1"/>
    <col min="762" max="762" width="13.7109375" style="2" customWidth="1"/>
    <col min="763" max="766" width="9.28515625" style="2" customWidth="1"/>
    <col min="767" max="1003" width="8.85546875" style="2"/>
    <col min="1004" max="1004" width="34" style="2" customWidth="1"/>
    <col min="1005" max="1005" width="11.28515625" style="2" customWidth="1"/>
    <col min="1006" max="1006" width="11" style="2" customWidth="1"/>
    <col min="1007" max="1013" width="8.85546875" style="2"/>
    <col min="1014" max="1015" width="10.7109375" style="2" customWidth="1"/>
    <col min="1016" max="1016" width="8.85546875" style="2"/>
    <col min="1017" max="1017" width="11.5703125" style="2" customWidth="1"/>
    <col min="1018" max="1018" width="13.7109375" style="2" customWidth="1"/>
    <col min="1019" max="1022" width="9.28515625" style="2" customWidth="1"/>
    <col min="1023" max="1259" width="8.85546875" style="2"/>
    <col min="1260" max="1260" width="34" style="2" customWidth="1"/>
    <col min="1261" max="1261" width="11.28515625" style="2" customWidth="1"/>
    <col min="1262" max="1262" width="11" style="2" customWidth="1"/>
    <col min="1263" max="1269" width="8.85546875" style="2"/>
    <col min="1270" max="1271" width="10.7109375" style="2" customWidth="1"/>
    <col min="1272" max="1272" width="8.85546875" style="2"/>
    <col min="1273" max="1273" width="11.5703125" style="2" customWidth="1"/>
    <col min="1274" max="1274" width="13.7109375" style="2" customWidth="1"/>
    <col min="1275" max="1278" width="9.28515625" style="2" customWidth="1"/>
    <col min="1279" max="1515" width="8.85546875" style="2"/>
    <col min="1516" max="1516" width="34" style="2" customWidth="1"/>
    <col min="1517" max="1517" width="11.28515625" style="2" customWidth="1"/>
    <col min="1518" max="1518" width="11" style="2" customWidth="1"/>
    <col min="1519" max="1525" width="8.85546875" style="2"/>
    <col min="1526" max="1527" width="10.7109375" style="2" customWidth="1"/>
    <col min="1528" max="1528" width="8.85546875" style="2"/>
    <col min="1529" max="1529" width="11.5703125" style="2" customWidth="1"/>
    <col min="1530" max="1530" width="13.7109375" style="2" customWidth="1"/>
    <col min="1531" max="1534" width="9.28515625" style="2" customWidth="1"/>
    <col min="1535" max="1771" width="8.85546875" style="2"/>
    <col min="1772" max="1772" width="34" style="2" customWidth="1"/>
    <col min="1773" max="1773" width="11.28515625" style="2" customWidth="1"/>
    <col min="1774" max="1774" width="11" style="2" customWidth="1"/>
    <col min="1775" max="1781" width="8.85546875" style="2"/>
    <col min="1782" max="1783" width="10.7109375" style="2" customWidth="1"/>
    <col min="1784" max="1784" width="8.85546875" style="2"/>
    <col min="1785" max="1785" width="11.5703125" style="2" customWidth="1"/>
    <col min="1786" max="1786" width="13.7109375" style="2" customWidth="1"/>
    <col min="1787" max="1790" width="9.28515625" style="2" customWidth="1"/>
    <col min="1791" max="2027" width="8.85546875" style="2"/>
    <col min="2028" max="2028" width="34" style="2" customWidth="1"/>
    <col min="2029" max="2029" width="11.28515625" style="2" customWidth="1"/>
    <col min="2030" max="2030" width="11" style="2" customWidth="1"/>
    <col min="2031" max="2037" width="8.85546875" style="2"/>
    <col min="2038" max="2039" width="10.7109375" style="2" customWidth="1"/>
    <col min="2040" max="2040" width="8.85546875" style="2"/>
    <col min="2041" max="2041" width="11.5703125" style="2" customWidth="1"/>
    <col min="2042" max="2042" width="13.7109375" style="2" customWidth="1"/>
    <col min="2043" max="2046" width="9.28515625" style="2" customWidth="1"/>
    <col min="2047" max="2283" width="8.85546875" style="2"/>
    <col min="2284" max="2284" width="34" style="2" customWidth="1"/>
    <col min="2285" max="2285" width="11.28515625" style="2" customWidth="1"/>
    <col min="2286" max="2286" width="11" style="2" customWidth="1"/>
    <col min="2287" max="2293" width="8.85546875" style="2"/>
    <col min="2294" max="2295" width="10.7109375" style="2" customWidth="1"/>
    <col min="2296" max="2296" width="8.85546875" style="2"/>
    <col min="2297" max="2297" width="11.5703125" style="2" customWidth="1"/>
    <col min="2298" max="2298" width="13.7109375" style="2" customWidth="1"/>
    <col min="2299" max="2302" width="9.28515625" style="2" customWidth="1"/>
    <col min="2303" max="2539" width="8.85546875" style="2"/>
    <col min="2540" max="2540" width="34" style="2" customWidth="1"/>
    <col min="2541" max="2541" width="11.28515625" style="2" customWidth="1"/>
    <col min="2542" max="2542" width="11" style="2" customWidth="1"/>
    <col min="2543" max="2549" width="8.85546875" style="2"/>
    <col min="2550" max="2551" width="10.7109375" style="2" customWidth="1"/>
    <col min="2552" max="2552" width="8.85546875" style="2"/>
    <col min="2553" max="2553" width="11.5703125" style="2" customWidth="1"/>
    <col min="2554" max="2554" width="13.7109375" style="2" customWidth="1"/>
    <col min="2555" max="2558" width="9.28515625" style="2" customWidth="1"/>
    <col min="2559" max="2795" width="8.85546875" style="2"/>
    <col min="2796" max="2796" width="34" style="2" customWidth="1"/>
    <col min="2797" max="2797" width="11.28515625" style="2" customWidth="1"/>
    <col min="2798" max="2798" width="11" style="2" customWidth="1"/>
    <col min="2799" max="2805" width="8.85546875" style="2"/>
    <col min="2806" max="2807" width="10.7109375" style="2" customWidth="1"/>
    <col min="2808" max="2808" width="8.85546875" style="2"/>
    <col min="2809" max="2809" width="11.5703125" style="2" customWidth="1"/>
    <col min="2810" max="2810" width="13.7109375" style="2" customWidth="1"/>
    <col min="2811" max="2814" width="9.28515625" style="2" customWidth="1"/>
    <col min="2815" max="3051" width="8.85546875" style="2"/>
    <col min="3052" max="3052" width="34" style="2" customWidth="1"/>
    <col min="3053" max="3053" width="11.28515625" style="2" customWidth="1"/>
    <col min="3054" max="3054" width="11" style="2" customWidth="1"/>
    <col min="3055" max="3061" width="8.85546875" style="2"/>
    <col min="3062" max="3063" width="10.7109375" style="2" customWidth="1"/>
    <col min="3064" max="3064" width="8.85546875" style="2"/>
    <col min="3065" max="3065" width="11.5703125" style="2" customWidth="1"/>
    <col min="3066" max="3066" width="13.7109375" style="2" customWidth="1"/>
    <col min="3067" max="3070" width="9.28515625" style="2" customWidth="1"/>
    <col min="3071" max="3307" width="8.85546875" style="2"/>
    <col min="3308" max="3308" width="34" style="2" customWidth="1"/>
    <col min="3309" max="3309" width="11.28515625" style="2" customWidth="1"/>
    <col min="3310" max="3310" width="11" style="2" customWidth="1"/>
    <col min="3311" max="3317" width="8.85546875" style="2"/>
    <col min="3318" max="3319" width="10.7109375" style="2" customWidth="1"/>
    <col min="3320" max="3320" width="8.85546875" style="2"/>
    <col min="3321" max="3321" width="11.5703125" style="2" customWidth="1"/>
    <col min="3322" max="3322" width="13.7109375" style="2" customWidth="1"/>
    <col min="3323" max="3326" width="9.28515625" style="2" customWidth="1"/>
    <col min="3327" max="3563" width="8.85546875" style="2"/>
    <col min="3564" max="3564" width="34" style="2" customWidth="1"/>
    <col min="3565" max="3565" width="11.28515625" style="2" customWidth="1"/>
    <col min="3566" max="3566" width="11" style="2" customWidth="1"/>
    <col min="3567" max="3573" width="8.85546875" style="2"/>
    <col min="3574" max="3575" width="10.7109375" style="2" customWidth="1"/>
    <col min="3576" max="3576" width="8.85546875" style="2"/>
    <col min="3577" max="3577" width="11.5703125" style="2" customWidth="1"/>
    <col min="3578" max="3578" width="13.7109375" style="2" customWidth="1"/>
    <col min="3579" max="3582" width="9.28515625" style="2" customWidth="1"/>
    <col min="3583" max="3819" width="8.85546875" style="2"/>
    <col min="3820" max="3820" width="34" style="2" customWidth="1"/>
    <col min="3821" max="3821" width="11.28515625" style="2" customWidth="1"/>
    <col min="3822" max="3822" width="11" style="2" customWidth="1"/>
    <col min="3823" max="3829" width="8.85546875" style="2"/>
    <col min="3830" max="3831" width="10.7109375" style="2" customWidth="1"/>
    <col min="3832" max="3832" width="8.85546875" style="2"/>
    <col min="3833" max="3833" width="11.5703125" style="2" customWidth="1"/>
    <col min="3834" max="3834" width="13.7109375" style="2" customWidth="1"/>
    <col min="3835" max="3838" width="9.28515625" style="2" customWidth="1"/>
    <col min="3839" max="4075" width="8.85546875" style="2"/>
    <col min="4076" max="4076" width="34" style="2" customWidth="1"/>
    <col min="4077" max="4077" width="11.28515625" style="2" customWidth="1"/>
    <col min="4078" max="4078" width="11" style="2" customWidth="1"/>
    <col min="4079" max="4085" width="8.85546875" style="2"/>
    <col min="4086" max="4087" width="10.7109375" style="2" customWidth="1"/>
    <col min="4088" max="4088" width="8.85546875" style="2"/>
    <col min="4089" max="4089" width="11.5703125" style="2" customWidth="1"/>
    <col min="4090" max="4090" width="13.7109375" style="2" customWidth="1"/>
    <col min="4091" max="4094" width="9.28515625" style="2" customWidth="1"/>
    <col min="4095" max="4331" width="8.85546875" style="2"/>
    <col min="4332" max="4332" width="34" style="2" customWidth="1"/>
    <col min="4333" max="4333" width="11.28515625" style="2" customWidth="1"/>
    <col min="4334" max="4334" width="11" style="2" customWidth="1"/>
    <col min="4335" max="4341" width="8.85546875" style="2"/>
    <col min="4342" max="4343" width="10.7109375" style="2" customWidth="1"/>
    <col min="4344" max="4344" width="8.85546875" style="2"/>
    <col min="4345" max="4345" width="11.5703125" style="2" customWidth="1"/>
    <col min="4346" max="4346" width="13.7109375" style="2" customWidth="1"/>
    <col min="4347" max="4350" width="9.28515625" style="2" customWidth="1"/>
    <col min="4351" max="4587" width="8.85546875" style="2"/>
    <col min="4588" max="4588" width="34" style="2" customWidth="1"/>
    <col min="4589" max="4589" width="11.28515625" style="2" customWidth="1"/>
    <col min="4590" max="4590" width="11" style="2" customWidth="1"/>
    <col min="4591" max="4597" width="8.85546875" style="2"/>
    <col min="4598" max="4599" width="10.7109375" style="2" customWidth="1"/>
    <col min="4600" max="4600" width="8.85546875" style="2"/>
    <col min="4601" max="4601" width="11.5703125" style="2" customWidth="1"/>
    <col min="4602" max="4602" width="13.7109375" style="2" customWidth="1"/>
    <col min="4603" max="4606" width="9.28515625" style="2" customWidth="1"/>
    <col min="4607" max="4843" width="8.85546875" style="2"/>
    <col min="4844" max="4844" width="34" style="2" customWidth="1"/>
    <col min="4845" max="4845" width="11.28515625" style="2" customWidth="1"/>
    <col min="4846" max="4846" width="11" style="2" customWidth="1"/>
    <col min="4847" max="4853" width="8.85546875" style="2"/>
    <col min="4854" max="4855" width="10.7109375" style="2" customWidth="1"/>
    <col min="4856" max="4856" width="8.85546875" style="2"/>
    <col min="4857" max="4857" width="11.5703125" style="2" customWidth="1"/>
    <col min="4858" max="4858" width="13.7109375" style="2" customWidth="1"/>
    <col min="4859" max="4862" width="9.28515625" style="2" customWidth="1"/>
    <col min="4863" max="5099" width="8.85546875" style="2"/>
    <col min="5100" max="5100" width="34" style="2" customWidth="1"/>
    <col min="5101" max="5101" width="11.28515625" style="2" customWidth="1"/>
    <col min="5102" max="5102" width="11" style="2" customWidth="1"/>
    <col min="5103" max="5109" width="8.85546875" style="2"/>
    <col min="5110" max="5111" width="10.7109375" style="2" customWidth="1"/>
    <col min="5112" max="5112" width="8.85546875" style="2"/>
    <col min="5113" max="5113" width="11.5703125" style="2" customWidth="1"/>
    <col min="5114" max="5114" width="13.7109375" style="2" customWidth="1"/>
    <col min="5115" max="5118" width="9.28515625" style="2" customWidth="1"/>
    <col min="5119" max="5355" width="8.85546875" style="2"/>
    <col min="5356" max="5356" width="34" style="2" customWidth="1"/>
    <col min="5357" max="5357" width="11.28515625" style="2" customWidth="1"/>
    <col min="5358" max="5358" width="11" style="2" customWidth="1"/>
    <col min="5359" max="5365" width="8.85546875" style="2"/>
    <col min="5366" max="5367" width="10.7109375" style="2" customWidth="1"/>
    <col min="5368" max="5368" width="8.85546875" style="2"/>
    <col min="5369" max="5369" width="11.5703125" style="2" customWidth="1"/>
    <col min="5370" max="5370" width="13.7109375" style="2" customWidth="1"/>
    <col min="5371" max="5374" width="9.28515625" style="2" customWidth="1"/>
    <col min="5375" max="5611" width="8.85546875" style="2"/>
    <col min="5612" max="5612" width="34" style="2" customWidth="1"/>
    <col min="5613" max="5613" width="11.28515625" style="2" customWidth="1"/>
    <col min="5614" max="5614" width="11" style="2" customWidth="1"/>
    <col min="5615" max="5621" width="8.85546875" style="2"/>
    <col min="5622" max="5623" width="10.7109375" style="2" customWidth="1"/>
    <col min="5624" max="5624" width="8.85546875" style="2"/>
    <col min="5625" max="5625" width="11.5703125" style="2" customWidth="1"/>
    <col min="5626" max="5626" width="13.7109375" style="2" customWidth="1"/>
    <col min="5627" max="5630" width="9.28515625" style="2" customWidth="1"/>
    <col min="5631" max="5867" width="8.85546875" style="2"/>
    <col min="5868" max="5868" width="34" style="2" customWidth="1"/>
    <col min="5869" max="5869" width="11.28515625" style="2" customWidth="1"/>
    <col min="5870" max="5870" width="11" style="2" customWidth="1"/>
    <col min="5871" max="5877" width="8.85546875" style="2"/>
    <col min="5878" max="5879" width="10.7109375" style="2" customWidth="1"/>
    <col min="5880" max="5880" width="8.85546875" style="2"/>
    <col min="5881" max="5881" width="11.5703125" style="2" customWidth="1"/>
    <col min="5882" max="5882" width="13.7109375" style="2" customWidth="1"/>
    <col min="5883" max="5886" width="9.28515625" style="2" customWidth="1"/>
    <col min="5887" max="6123" width="8.85546875" style="2"/>
    <col min="6124" max="6124" width="34" style="2" customWidth="1"/>
    <col min="6125" max="6125" width="11.28515625" style="2" customWidth="1"/>
    <col min="6126" max="6126" width="11" style="2" customWidth="1"/>
    <col min="6127" max="6133" width="8.85546875" style="2"/>
    <col min="6134" max="6135" width="10.7109375" style="2" customWidth="1"/>
    <col min="6136" max="6136" width="8.85546875" style="2"/>
    <col min="6137" max="6137" width="11.5703125" style="2" customWidth="1"/>
    <col min="6138" max="6138" width="13.7109375" style="2" customWidth="1"/>
    <col min="6139" max="6142" width="9.28515625" style="2" customWidth="1"/>
    <col min="6143" max="6379" width="8.85546875" style="2"/>
    <col min="6380" max="6380" width="34" style="2" customWidth="1"/>
    <col min="6381" max="6381" width="11.28515625" style="2" customWidth="1"/>
    <col min="6382" max="6382" width="11" style="2" customWidth="1"/>
    <col min="6383" max="6389" width="8.85546875" style="2"/>
    <col min="6390" max="6391" width="10.7109375" style="2" customWidth="1"/>
    <col min="6392" max="6392" width="8.85546875" style="2"/>
    <col min="6393" max="6393" width="11.5703125" style="2" customWidth="1"/>
    <col min="6394" max="6394" width="13.7109375" style="2" customWidth="1"/>
    <col min="6395" max="6398" width="9.28515625" style="2" customWidth="1"/>
    <col min="6399" max="6635" width="8.85546875" style="2"/>
    <col min="6636" max="6636" width="34" style="2" customWidth="1"/>
    <col min="6637" max="6637" width="11.28515625" style="2" customWidth="1"/>
    <col min="6638" max="6638" width="11" style="2" customWidth="1"/>
    <col min="6639" max="6645" width="8.85546875" style="2"/>
    <col min="6646" max="6647" width="10.7109375" style="2" customWidth="1"/>
    <col min="6648" max="6648" width="8.85546875" style="2"/>
    <col min="6649" max="6649" width="11.5703125" style="2" customWidth="1"/>
    <col min="6650" max="6650" width="13.7109375" style="2" customWidth="1"/>
    <col min="6651" max="6654" width="9.28515625" style="2" customWidth="1"/>
    <col min="6655" max="6891" width="8.85546875" style="2"/>
    <col min="6892" max="6892" width="34" style="2" customWidth="1"/>
    <col min="6893" max="6893" width="11.28515625" style="2" customWidth="1"/>
    <col min="6894" max="6894" width="11" style="2" customWidth="1"/>
    <col min="6895" max="6901" width="8.85546875" style="2"/>
    <col min="6902" max="6903" width="10.7109375" style="2" customWidth="1"/>
    <col min="6904" max="6904" width="8.85546875" style="2"/>
    <col min="6905" max="6905" width="11.5703125" style="2" customWidth="1"/>
    <col min="6906" max="6906" width="13.7109375" style="2" customWidth="1"/>
    <col min="6907" max="6910" width="9.28515625" style="2" customWidth="1"/>
    <col min="6911" max="7147" width="8.85546875" style="2"/>
    <col min="7148" max="7148" width="34" style="2" customWidth="1"/>
    <col min="7149" max="7149" width="11.28515625" style="2" customWidth="1"/>
    <col min="7150" max="7150" width="11" style="2" customWidth="1"/>
    <col min="7151" max="7157" width="8.85546875" style="2"/>
    <col min="7158" max="7159" width="10.7109375" style="2" customWidth="1"/>
    <col min="7160" max="7160" width="8.85546875" style="2"/>
    <col min="7161" max="7161" width="11.5703125" style="2" customWidth="1"/>
    <col min="7162" max="7162" width="13.7109375" style="2" customWidth="1"/>
    <col min="7163" max="7166" width="9.28515625" style="2" customWidth="1"/>
    <col min="7167" max="7403" width="8.85546875" style="2"/>
    <col min="7404" max="7404" width="34" style="2" customWidth="1"/>
    <col min="7405" max="7405" width="11.28515625" style="2" customWidth="1"/>
    <col min="7406" max="7406" width="11" style="2" customWidth="1"/>
    <col min="7407" max="7413" width="8.85546875" style="2"/>
    <col min="7414" max="7415" width="10.7109375" style="2" customWidth="1"/>
    <col min="7416" max="7416" width="8.85546875" style="2"/>
    <col min="7417" max="7417" width="11.5703125" style="2" customWidth="1"/>
    <col min="7418" max="7418" width="13.7109375" style="2" customWidth="1"/>
    <col min="7419" max="7422" width="9.28515625" style="2" customWidth="1"/>
    <col min="7423" max="7659" width="8.85546875" style="2"/>
    <col min="7660" max="7660" width="34" style="2" customWidth="1"/>
    <col min="7661" max="7661" width="11.28515625" style="2" customWidth="1"/>
    <col min="7662" max="7662" width="11" style="2" customWidth="1"/>
    <col min="7663" max="7669" width="8.85546875" style="2"/>
    <col min="7670" max="7671" width="10.7109375" style="2" customWidth="1"/>
    <col min="7672" max="7672" width="8.85546875" style="2"/>
    <col min="7673" max="7673" width="11.5703125" style="2" customWidth="1"/>
    <col min="7674" max="7674" width="13.7109375" style="2" customWidth="1"/>
    <col min="7675" max="7678" width="9.28515625" style="2" customWidth="1"/>
    <col min="7679" max="7915" width="8.85546875" style="2"/>
    <col min="7916" max="7916" width="34" style="2" customWidth="1"/>
    <col min="7917" max="7917" width="11.28515625" style="2" customWidth="1"/>
    <col min="7918" max="7918" width="11" style="2" customWidth="1"/>
    <col min="7919" max="7925" width="8.85546875" style="2"/>
    <col min="7926" max="7927" width="10.7109375" style="2" customWidth="1"/>
    <col min="7928" max="7928" width="8.85546875" style="2"/>
    <col min="7929" max="7929" width="11.5703125" style="2" customWidth="1"/>
    <col min="7930" max="7930" width="13.7109375" style="2" customWidth="1"/>
    <col min="7931" max="7934" width="9.28515625" style="2" customWidth="1"/>
    <col min="7935" max="8171" width="8.85546875" style="2"/>
    <col min="8172" max="8172" width="34" style="2" customWidth="1"/>
    <col min="8173" max="8173" width="11.28515625" style="2" customWidth="1"/>
    <col min="8174" max="8174" width="11" style="2" customWidth="1"/>
    <col min="8175" max="8181" width="8.85546875" style="2"/>
    <col min="8182" max="8183" width="10.7109375" style="2" customWidth="1"/>
    <col min="8184" max="8184" width="8.85546875" style="2"/>
    <col min="8185" max="8185" width="11.5703125" style="2" customWidth="1"/>
    <col min="8186" max="8186" width="13.7109375" style="2" customWidth="1"/>
    <col min="8187" max="8190" width="9.28515625" style="2" customWidth="1"/>
    <col min="8191" max="8427" width="8.85546875" style="2"/>
    <col min="8428" max="8428" width="34" style="2" customWidth="1"/>
    <col min="8429" max="8429" width="11.28515625" style="2" customWidth="1"/>
    <col min="8430" max="8430" width="11" style="2" customWidth="1"/>
    <col min="8431" max="8437" width="8.85546875" style="2"/>
    <col min="8438" max="8439" width="10.7109375" style="2" customWidth="1"/>
    <col min="8440" max="8440" width="8.85546875" style="2"/>
    <col min="8441" max="8441" width="11.5703125" style="2" customWidth="1"/>
    <col min="8442" max="8442" width="13.7109375" style="2" customWidth="1"/>
    <col min="8443" max="8446" width="9.28515625" style="2" customWidth="1"/>
    <col min="8447" max="8683" width="8.85546875" style="2"/>
    <col min="8684" max="8684" width="34" style="2" customWidth="1"/>
    <col min="8685" max="8685" width="11.28515625" style="2" customWidth="1"/>
    <col min="8686" max="8686" width="11" style="2" customWidth="1"/>
    <col min="8687" max="8693" width="8.85546875" style="2"/>
    <col min="8694" max="8695" width="10.7109375" style="2" customWidth="1"/>
    <col min="8696" max="8696" width="8.85546875" style="2"/>
    <col min="8697" max="8697" width="11.5703125" style="2" customWidth="1"/>
    <col min="8698" max="8698" width="13.7109375" style="2" customWidth="1"/>
    <col min="8699" max="8702" width="9.28515625" style="2" customWidth="1"/>
    <col min="8703" max="8939" width="8.85546875" style="2"/>
    <col min="8940" max="8940" width="34" style="2" customWidth="1"/>
    <col min="8941" max="8941" width="11.28515625" style="2" customWidth="1"/>
    <col min="8942" max="8942" width="11" style="2" customWidth="1"/>
    <col min="8943" max="8949" width="8.85546875" style="2"/>
    <col min="8950" max="8951" width="10.7109375" style="2" customWidth="1"/>
    <col min="8952" max="8952" width="8.85546875" style="2"/>
    <col min="8953" max="8953" width="11.5703125" style="2" customWidth="1"/>
    <col min="8954" max="8954" width="13.7109375" style="2" customWidth="1"/>
    <col min="8955" max="8958" width="9.28515625" style="2" customWidth="1"/>
    <col min="8959" max="9195" width="8.85546875" style="2"/>
    <col min="9196" max="9196" width="34" style="2" customWidth="1"/>
    <col min="9197" max="9197" width="11.28515625" style="2" customWidth="1"/>
    <col min="9198" max="9198" width="11" style="2" customWidth="1"/>
    <col min="9199" max="9205" width="8.85546875" style="2"/>
    <col min="9206" max="9207" width="10.7109375" style="2" customWidth="1"/>
    <col min="9208" max="9208" width="8.85546875" style="2"/>
    <col min="9209" max="9209" width="11.5703125" style="2" customWidth="1"/>
    <col min="9210" max="9210" width="13.7109375" style="2" customWidth="1"/>
    <col min="9211" max="9214" width="9.28515625" style="2" customWidth="1"/>
    <col min="9215" max="9451" width="8.85546875" style="2"/>
    <col min="9452" max="9452" width="34" style="2" customWidth="1"/>
    <col min="9453" max="9453" width="11.28515625" style="2" customWidth="1"/>
    <col min="9454" max="9454" width="11" style="2" customWidth="1"/>
    <col min="9455" max="9461" width="8.85546875" style="2"/>
    <col min="9462" max="9463" width="10.7109375" style="2" customWidth="1"/>
    <col min="9464" max="9464" width="8.85546875" style="2"/>
    <col min="9465" max="9465" width="11.5703125" style="2" customWidth="1"/>
    <col min="9466" max="9466" width="13.7109375" style="2" customWidth="1"/>
    <col min="9467" max="9470" width="9.28515625" style="2" customWidth="1"/>
    <col min="9471" max="9707" width="8.85546875" style="2"/>
    <col min="9708" max="9708" width="34" style="2" customWidth="1"/>
    <col min="9709" max="9709" width="11.28515625" style="2" customWidth="1"/>
    <col min="9710" max="9710" width="11" style="2" customWidth="1"/>
    <col min="9711" max="9717" width="8.85546875" style="2"/>
    <col min="9718" max="9719" width="10.7109375" style="2" customWidth="1"/>
    <col min="9720" max="9720" width="8.85546875" style="2"/>
    <col min="9721" max="9721" width="11.5703125" style="2" customWidth="1"/>
    <col min="9722" max="9722" width="13.7109375" style="2" customWidth="1"/>
    <col min="9723" max="9726" width="9.28515625" style="2" customWidth="1"/>
    <col min="9727" max="9963" width="8.85546875" style="2"/>
    <col min="9964" max="9964" width="34" style="2" customWidth="1"/>
    <col min="9965" max="9965" width="11.28515625" style="2" customWidth="1"/>
    <col min="9966" max="9966" width="11" style="2" customWidth="1"/>
    <col min="9967" max="9973" width="8.85546875" style="2"/>
    <col min="9974" max="9975" width="10.7109375" style="2" customWidth="1"/>
    <col min="9976" max="9976" width="8.85546875" style="2"/>
    <col min="9977" max="9977" width="11.5703125" style="2" customWidth="1"/>
    <col min="9978" max="9978" width="13.7109375" style="2" customWidth="1"/>
    <col min="9979" max="9982" width="9.28515625" style="2" customWidth="1"/>
    <col min="9983" max="10219" width="8.85546875" style="2"/>
    <col min="10220" max="10220" width="34" style="2" customWidth="1"/>
    <col min="10221" max="10221" width="11.28515625" style="2" customWidth="1"/>
    <col min="10222" max="10222" width="11" style="2" customWidth="1"/>
    <col min="10223" max="10229" width="8.85546875" style="2"/>
    <col min="10230" max="10231" width="10.7109375" style="2" customWidth="1"/>
    <col min="10232" max="10232" width="8.85546875" style="2"/>
    <col min="10233" max="10233" width="11.5703125" style="2" customWidth="1"/>
    <col min="10234" max="10234" width="13.7109375" style="2" customWidth="1"/>
    <col min="10235" max="10238" width="9.28515625" style="2" customWidth="1"/>
    <col min="10239" max="10475" width="8.85546875" style="2"/>
    <col min="10476" max="10476" width="34" style="2" customWidth="1"/>
    <col min="10477" max="10477" width="11.28515625" style="2" customWidth="1"/>
    <col min="10478" max="10478" width="11" style="2" customWidth="1"/>
    <col min="10479" max="10485" width="8.85546875" style="2"/>
    <col min="10486" max="10487" width="10.7109375" style="2" customWidth="1"/>
    <col min="10488" max="10488" width="8.85546875" style="2"/>
    <col min="10489" max="10489" width="11.5703125" style="2" customWidth="1"/>
    <col min="10490" max="10490" width="13.7109375" style="2" customWidth="1"/>
    <col min="10491" max="10494" width="9.28515625" style="2" customWidth="1"/>
    <col min="10495" max="10731" width="8.85546875" style="2"/>
    <col min="10732" max="10732" width="34" style="2" customWidth="1"/>
    <col min="10733" max="10733" width="11.28515625" style="2" customWidth="1"/>
    <col min="10734" max="10734" width="11" style="2" customWidth="1"/>
    <col min="10735" max="10741" width="8.85546875" style="2"/>
    <col min="10742" max="10743" width="10.7109375" style="2" customWidth="1"/>
    <col min="10744" max="10744" width="8.85546875" style="2"/>
    <col min="10745" max="10745" width="11.5703125" style="2" customWidth="1"/>
    <col min="10746" max="10746" width="13.7109375" style="2" customWidth="1"/>
    <col min="10747" max="10750" width="9.28515625" style="2" customWidth="1"/>
    <col min="10751" max="10987" width="8.85546875" style="2"/>
    <col min="10988" max="10988" width="34" style="2" customWidth="1"/>
    <col min="10989" max="10989" width="11.28515625" style="2" customWidth="1"/>
    <col min="10990" max="10990" width="11" style="2" customWidth="1"/>
    <col min="10991" max="10997" width="8.85546875" style="2"/>
    <col min="10998" max="10999" width="10.7109375" style="2" customWidth="1"/>
    <col min="11000" max="11000" width="8.85546875" style="2"/>
    <col min="11001" max="11001" width="11.5703125" style="2" customWidth="1"/>
    <col min="11002" max="11002" width="13.7109375" style="2" customWidth="1"/>
    <col min="11003" max="11006" width="9.28515625" style="2" customWidth="1"/>
    <col min="11007" max="11243" width="8.85546875" style="2"/>
    <col min="11244" max="11244" width="34" style="2" customWidth="1"/>
    <col min="11245" max="11245" width="11.28515625" style="2" customWidth="1"/>
    <col min="11246" max="11246" width="11" style="2" customWidth="1"/>
    <col min="11247" max="11253" width="8.85546875" style="2"/>
    <col min="11254" max="11255" width="10.7109375" style="2" customWidth="1"/>
    <col min="11256" max="11256" width="8.85546875" style="2"/>
    <col min="11257" max="11257" width="11.5703125" style="2" customWidth="1"/>
    <col min="11258" max="11258" width="13.7109375" style="2" customWidth="1"/>
    <col min="11259" max="11262" width="9.28515625" style="2" customWidth="1"/>
    <col min="11263" max="11499" width="8.85546875" style="2"/>
    <col min="11500" max="11500" width="34" style="2" customWidth="1"/>
    <col min="11501" max="11501" width="11.28515625" style="2" customWidth="1"/>
    <col min="11502" max="11502" width="11" style="2" customWidth="1"/>
    <col min="11503" max="11509" width="8.85546875" style="2"/>
    <col min="11510" max="11511" width="10.7109375" style="2" customWidth="1"/>
    <col min="11512" max="11512" width="8.85546875" style="2"/>
    <col min="11513" max="11513" width="11.5703125" style="2" customWidth="1"/>
    <col min="11514" max="11514" width="13.7109375" style="2" customWidth="1"/>
    <col min="11515" max="11518" width="9.28515625" style="2" customWidth="1"/>
    <col min="11519" max="11755" width="8.85546875" style="2"/>
    <col min="11756" max="11756" width="34" style="2" customWidth="1"/>
    <col min="11757" max="11757" width="11.28515625" style="2" customWidth="1"/>
    <col min="11758" max="11758" width="11" style="2" customWidth="1"/>
    <col min="11759" max="11765" width="8.85546875" style="2"/>
    <col min="11766" max="11767" width="10.7109375" style="2" customWidth="1"/>
    <col min="11768" max="11768" width="8.85546875" style="2"/>
    <col min="11769" max="11769" width="11.5703125" style="2" customWidth="1"/>
    <col min="11770" max="11770" width="13.7109375" style="2" customWidth="1"/>
    <col min="11771" max="11774" width="9.28515625" style="2" customWidth="1"/>
    <col min="11775" max="12011" width="8.85546875" style="2"/>
    <col min="12012" max="12012" width="34" style="2" customWidth="1"/>
    <col min="12013" max="12013" width="11.28515625" style="2" customWidth="1"/>
    <col min="12014" max="12014" width="11" style="2" customWidth="1"/>
    <col min="12015" max="12021" width="8.85546875" style="2"/>
    <col min="12022" max="12023" width="10.7109375" style="2" customWidth="1"/>
    <col min="12024" max="12024" width="8.85546875" style="2"/>
    <col min="12025" max="12025" width="11.5703125" style="2" customWidth="1"/>
    <col min="12026" max="12026" width="13.7109375" style="2" customWidth="1"/>
    <col min="12027" max="12030" width="9.28515625" style="2" customWidth="1"/>
    <col min="12031" max="12267" width="8.85546875" style="2"/>
    <col min="12268" max="12268" width="34" style="2" customWidth="1"/>
    <col min="12269" max="12269" width="11.28515625" style="2" customWidth="1"/>
    <col min="12270" max="12270" width="11" style="2" customWidth="1"/>
    <col min="12271" max="12277" width="8.85546875" style="2"/>
    <col min="12278" max="12279" width="10.7109375" style="2" customWidth="1"/>
    <col min="12280" max="12280" width="8.85546875" style="2"/>
    <col min="12281" max="12281" width="11.5703125" style="2" customWidth="1"/>
    <col min="12282" max="12282" width="13.7109375" style="2" customWidth="1"/>
    <col min="12283" max="12286" width="9.28515625" style="2" customWidth="1"/>
    <col min="12287" max="12523" width="8.85546875" style="2"/>
    <col min="12524" max="12524" width="34" style="2" customWidth="1"/>
    <col min="12525" max="12525" width="11.28515625" style="2" customWidth="1"/>
    <col min="12526" max="12526" width="11" style="2" customWidth="1"/>
    <col min="12527" max="12533" width="8.85546875" style="2"/>
    <col min="12534" max="12535" width="10.7109375" style="2" customWidth="1"/>
    <col min="12536" max="12536" width="8.85546875" style="2"/>
    <col min="12537" max="12537" width="11.5703125" style="2" customWidth="1"/>
    <col min="12538" max="12538" width="13.7109375" style="2" customWidth="1"/>
    <col min="12539" max="12542" width="9.28515625" style="2" customWidth="1"/>
    <col min="12543" max="12779" width="8.85546875" style="2"/>
    <col min="12780" max="12780" width="34" style="2" customWidth="1"/>
    <col min="12781" max="12781" width="11.28515625" style="2" customWidth="1"/>
    <col min="12782" max="12782" width="11" style="2" customWidth="1"/>
    <col min="12783" max="12789" width="8.85546875" style="2"/>
    <col min="12790" max="12791" width="10.7109375" style="2" customWidth="1"/>
    <col min="12792" max="12792" width="8.85546875" style="2"/>
    <col min="12793" max="12793" width="11.5703125" style="2" customWidth="1"/>
    <col min="12794" max="12794" width="13.7109375" style="2" customWidth="1"/>
    <col min="12795" max="12798" width="9.28515625" style="2" customWidth="1"/>
    <col min="12799" max="13035" width="8.85546875" style="2"/>
    <col min="13036" max="13036" width="34" style="2" customWidth="1"/>
    <col min="13037" max="13037" width="11.28515625" style="2" customWidth="1"/>
    <col min="13038" max="13038" width="11" style="2" customWidth="1"/>
    <col min="13039" max="13045" width="8.85546875" style="2"/>
    <col min="13046" max="13047" width="10.7109375" style="2" customWidth="1"/>
    <col min="13048" max="13048" width="8.85546875" style="2"/>
    <col min="13049" max="13049" width="11.5703125" style="2" customWidth="1"/>
    <col min="13050" max="13050" width="13.7109375" style="2" customWidth="1"/>
    <col min="13051" max="13054" width="9.28515625" style="2" customWidth="1"/>
    <col min="13055" max="13291" width="8.85546875" style="2"/>
    <col min="13292" max="13292" width="34" style="2" customWidth="1"/>
    <col min="13293" max="13293" width="11.28515625" style="2" customWidth="1"/>
    <col min="13294" max="13294" width="11" style="2" customWidth="1"/>
    <col min="13295" max="13301" width="8.85546875" style="2"/>
    <col min="13302" max="13303" width="10.7109375" style="2" customWidth="1"/>
    <col min="13304" max="13304" width="8.85546875" style="2"/>
    <col min="13305" max="13305" width="11.5703125" style="2" customWidth="1"/>
    <col min="13306" max="13306" width="13.7109375" style="2" customWidth="1"/>
    <col min="13307" max="13310" width="9.28515625" style="2" customWidth="1"/>
    <col min="13311" max="13547" width="8.85546875" style="2"/>
    <col min="13548" max="13548" width="34" style="2" customWidth="1"/>
    <col min="13549" max="13549" width="11.28515625" style="2" customWidth="1"/>
    <col min="13550" max="13550" width="11" style="2" customWidth="1"/>
    <col min="13551" max="13557" width="8.85546875" style="2"/>
    <col min="13558" max="13559" width="10.7109375" style="2" customWidth="1"/>
    <col min="13560" max="13560" width="8.85546875" style="2"/>
    <col min="13561" max="13561" width="11.5703125" style="2" customWidth="1"/>
    <col min="13562" max="13562" width="13.7109375" style="2" customWidth="1"/>
    <col min="13563" max="13566" width="9.28515625" style="2" customWidth="1"/>
    <col min="13567" max="13803" width="8.85546875" style="2"/>
    <col min="13804" max="13804" width="34" style="2" customWidth="1"/>
    <col min="13805" max="13805" width="11.28515625" style="2" customWidth="1"/>
    <col min="13806" max="13806" width="11" style="2" customWidth="1"/>
    <col min="13807" max="13813" width="8.85546875" style="2"/>
    <col min="13814" max="13815" width="10.7109375" style="2" customWidth="1"/>
    <col min="13816" max="13816" width="8.85546875" style="2"/>
    <col min="13817" max="13817" width="11.5703125" style="2" customWidth="1"/>
    <col min="13818" max="13818" width="13.7109375" style="2" customWidth="1"/>
    <col min="13819" max="13822" width="9.28515625" style="2" customWidth="1"/>
    <col min="13823" max="14059" width="8.85546875" style="2"/>
    <col min="14060" max="14060" width="34" style="2" customWidth="1"/>
    <col min="14061" max="14061" width="11.28515625" style="2" customWidth="1"/>
    <col min="14062" max="14062" width="11" style="2" customWidth="1"/>
    <col min="14063" max="14069" width="8.85546875" style="2"/>
    <col min="14070" max="14071" width="10.7109375" style="2" customWidth="1"/>
    <col min="14072" max="14072" width="8.85546875" style="2"/>
    <col min="14073" max="14073" width="11.5703125" style="2" customWidth="1"/>
    <col min="14074" max="14074" width="13.7109375" style="2" customWidth="1"/>
    <col min="14075" max="14078" width="9.28515625" style="2" customWidth="1"/>
    <col min="14079" max="14315" width="8.85546875" style="2"/>
    <col min="14316" max="14316" width="34" style="2" customWidth="1"/>
    <col min="14317" max="14317" width="11.28515625" style="2" customWidth="1"/>
    <col min="14318" max="14318" width="11" style="2" customWidth="1"/>
    <col min="14319" max="14325" width="8.85546875" style="2"/>
    <col min="14326" max="14327" width="10.7109375" style="2" customWidth="1"/>
    <col min="14328" max="14328" width="8.85546875" style="2"/>
    <col min="14329" max="14329" width="11.5703125" style="2" customWidth="1"/>
    <col min="14330" max="14330" width="13.7109375" style="2" customWidth="1"/>
    <col min="14331" max="14334" width="9.28515625" style="2" customWidth="1"/>
    <col min="14335" max="14571" width="8.85546875" style="2"/>
    <col min="14572" max="14572" width="34" style="2" customWidth="1"/>
    <col min="14573" max="14573" width="11.28515625" style="2" customWidth="1"/>
    <col min="14574" max="14574" width="11" style="2" customWidth="1"/>
    <col min="14575" max="14581" width="8.85546875" style="2"/>
    <col min="14582" max="14583" width="10.7109375" style="2" customWidth="1"/>
    <col min="14584" max="14584" width="8.85546875" style="2"/>
    <col min="14585" max="14585" width="11.5703125" style="2" customWidth="1"/>
    <col min="14586" max="14586" width="13.7109375" style="2" customWidth="1"/>
    <col min="14587" max="14590" width="9.28515625" style="2" customWidth="1"/>
    <col min="14591" max="14827" width="8.85546875" style="2"/>
    <col min="14828" max="14828" width="34" style="2" customWidth="1"/>
    <col min="14829" max="14829" width="11.28515625" style="2" customWidth="1"/>
    <col min="14830" max="14830" width="11" style="2" customWidth="1"/>
    <col min="14831" max="14837" width="8.85546875" style="2"/>
    <col min="14838" max="14839" width="10.7109375" style="2" customWidth="1"/>
    <col min="14840" max="14840" width="8.85546875" style="2"/>
    <col min="14841" max="14841" width="11.5703125" style="2" customWidth="1"/>
    <col min="14842" max="14842" width="13.7109375" style="2" customWidth="1"/>
    <col min="14843" max="14846" width="9.28515625" style="2" customWidth="1"/>
    <col min="14847" max="15083" width="8.85546875" style="2"/>
    <col min="15084" max="15084" width="34" style="2" customWidth="1"/>
    <col min="15085" max="15085" width="11.28515625" style="2" customWidth="1"/>
    <col min="15086" max="15086" width="11" style="2" customWidth="1"/>
    <col min="15087" max="15093" width="8.85546875" style="2"/>
    <col min="15094" max="15095" width="10.7109375" style="2" customWidth="1"/>
    <col min="15096" max="15096" width="8.85546875" style="2"/>
    <col min="15097" max="15097" width="11.5703125" style="2" customWidth="1"/>
    <col min="15098" max="15098" width="13.7109375" style="2" customWidth="1"/>
    <col min="15099" max="15102" width="9.28515625" style="2" customWidth="1"/>
    <col min="15103" max="15339" width="8.85546875" style="2"/>
    <col min="15340" max="15340" width="34" style="2" customWidth="1"/>
    <col min="15341" max="15341" width="11.28515625" style="2" customWidth="1"/>
    <col min="15342" max="15342" width="11" style="2" customWidth="1"/>
    <col min="15343" max="15349" width="8.85546875" style="2"/>
    <col min="15350" max="15351" width="10.7109375" style="2" customWidth="1"/>
    <col min="15352" max="15352" width="8.85546875" style="2"/>
    <col min="15353" max="15353" width="11.5703125" style="2" customWidth="1"/>
    <col min="15354" max="15354" width="13.7109375" style="2" customWidth="1"/>
    <col min="15355" max="15358" width="9.28515625" style="2" customWidth="1"/>
    <col min="15359" max="15595" width="8.85546875" style="2"/>
    <col min="15596" max="15596" width="34" style="2" customWidth="1"/>
    <col min="15597" max="15597" width="11.28515625" style="2" customWidth="1"/>
    <col min="15598" max="15598" width="11" style="2" customWidth="1"/>
    <col min="15599" max="15605" width="8.85546875" style="2"/>
    <col min="15606" max="15607" width="10.7109375" style="2" customWidth="1"/>
    <col min="15608" max="15608" width="8.85546875" style="2"/>
    <col min="15609" max="15609" width="11.5703125" style="2" customWidth="1"/>
    <col min="15610" max="15610" width="13.7109375" style="2" customWidth="1"/>
    <col min="15611" max="15614" width="9.28515625" style="2" customWidth="1"/>
    <col min="15615" max="15851" width="8.85546875" style="2"/>
    <col min="15852" max="15852" width="34" style="2" customWidth="1"/>
    <col min="15853" max="15853" width="11.28515625" style="2" customWidth="1"/>
    <col min="15854" max="15854" width="11" style="2" customWidth="1"/>
    <col min="15855" max="15861" width="8.85546875" style="2"/>
    <col min="15862" max="15863" width="10.7109375" style="2" customWidth="1"/>
    <col min="15864" max="15864" width="8.85546875" style="2"/>
    <col min="15865" max="15865" width="11.5703125" style="2" customWidth="1"/>
    <col min="15866" max="15866" width="13.7109375" style="2" customWidth="1"/>
    <col min="15867" max="15870" width="9.28515625" style="2" customWidth="1"/>
    <col min="15871" max="16107" width="8.85546875" style="2"/>
    <col min="16108" max="16108" width="34" style="2" customWidth="1"/>
    <col min="16109" max="16109" width="11.28515625" style="2" customWidth="1"/>
    <col min="16110" max="16110" width="11" style="2" customWidth="1"/>
    <col min="16111" max="16117" width="8.85546875" style="2"/>
    <col min="16118" max="16119" width="10.7109375" style="2" customWidth="1"/>
    <col min="16120" max="16120" width="8.85546875" style="2"/>
    <col min="16121" max="16121" width="11.5703125" style="2" customWidth="1"/>
    <col min="16122" max="16122" width="13.7109375" style="2" customWidth="1"/>
    <col min="16123" max="16126" width="9.28515625" style="2" customWidth="1"/>
    <col min="16127" max="16366" width="8.85546875" style="2"/>
    <col min="16367" max="16384" width="8.85546875" style="2" customWidth="1"/>
  </cols>
  <sheetData>
    <row r="1" spans="1:8" ht="25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104</v>
      </c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95">
        <f>C6+D6+E6</f>
        <v>0</v>
      </c>
      <c r="C6" s="201"/>
      <c r="D6" s="202"/>
      <c r="E6" s="200"/>
      <c r="F6" s="201"/>
      <c r="G6" s="202"/>
      <c r="H6" s="150"/>
    </row>
    <row r="7" spans="1:8" ht="16.5" thickBot="1">
      <c r="A7" s="70" t="s">
        <v>5</v>
      </c>
      <c r="B7" s="95">
        <f>C7+D7+E7</f>
        <v>100</v>
      </c>
      <c r="C7" s="192"/>
      <c r="D7" s="190"/>
      <c r="E7" s="191">
        <v>100</v>
      </c>
      <c r="F7" s="192"/>
      <c r="G7" s="190">
        <v>100</v>
      </c>
      <c r="H7" s="151"/>
    </row>
    <row r="8" spans="1:8" ht="16.5" thickBot="1">
      <c r="A8" s="70" t="s">
        <v>6</v>
      </c>
      <c r="B8" s="95">
        <f t="shared" ref="B8:B68" si="0">C8+D8+E8</f>
        <v>0</v>
      </c>
      <c r="C8" s="192"/>
      <c r="D8" s="190"/>
      <c r="E8" s="191">
        <v>0</v>
      </c>
      <c r="F8" s="192"/>
      <c r="G8" s="190"/>
      <c r="H8" s="151"/>
    </row>
    <row r="9" spans="1:8" ht="16.5" thickBot="1">
      <c r="A9" s="70" t="s">
        <v>7</v>
      </c>
      <c r="B9" s="95">
        <f t="shared" si="0"/>
        <v>0</v>
      </c>
      <c r="C9" s="192"/>
      <c r="D9" s="190"/>
      <c r="E9" s="191">
        <v>0</v>
      </c>
      <c r="F9" s="192"/>
      <c r="G9" s="190"/>
      <c r="H9" s="151"/>
    </row>
    <row r="10" spans="1:8" ht="16.5" thickBot="1">
      <c r="A10" s="70" t="s">
        <v>8</v>
      </c>
      <c r="B10" s="95">
        <f t="shared" si="0"/>
        <v>100</v>
      </c>
      <c r="C10" s="192"/>
      <c r="D10" s="190"/>
      <c r="E10" s="191">
        <v>100</v>
      </c>
      <c r="F10" s="192"/>
      <c r="G10" s="190"/>
      <c r="H10" s="151"/>
    </row>
    <row r="11" spans="1:8" ht="16.5" thickBot="1">
      <c r="A11" s="70" t="s">
        <v>9</v>
      </c>
      <c r="B11" s="95">
        <f t="shared" si="0"/>
        <v>0</v>
      </c>
      <c r="C11" s="192"/>
      <c r="D11" s="190"/>
      <c r="E11" s="191">
        <v>0</v>
      </c>
      <c r="F11" s="192"/>
      <c r="G11" s="190"/>
      <c r="H11" s="151"/>
    </row>
    <row r="12" spans="1:8" ht="16.5" thickBot="1">
      <c r="A12" s="70" t="s">
        <v>10</v>
      </c>
      <c r="B12" s="95">
        <f t="shared" si="0"/>
        <v>500</v>
      </c>
      <c r="C12" s="192"/>
      <c r="D12" s="190"/>
      <c r="E12" s="191">
        <v>500</v>
      </c>
      <c r="F12" s="192"/>
      <c r="G12" s="190">
        <v>1000</v>
      </c>
      <c r="H12" s="151"/>
    </row>
    <row r="13" spans="1:8" ht="14.45" customHeight="1" thickBot="1">
      <c r="A13" s="70" t="s">
        <v>11</v>
      </c>
      <c r="B13" s="95">
        <f t="shared" si="0"/>
        <v>2500</v>
      </c>
      <c r="C13" s="192"/>
      <c r="D13" s="190"/>
      <c r="E13" s="191">
        <v>2500</v>
      </c>
      <c r="F13" s="192"/>
      <c r="G13" s="190">
        <v>1000</v>
      </c>
      <c r="H13" s="151"/>
    </row>
    <row r="14" spans="1:8" ht="16.5" thickBot="1">
      <c r="A14" s="70" t="s">
        <v>12</v>
      </c>
      <c r="B14" s="95">
        <f t="shared" si="0"/>
        <v>0</v>
      </c>
      <c r="C14" s="192"/>
      <c r="D14" s="190"/>
      <c r="E14" s="191">
        <v>0</v>
      </c>
      <c r="F14" s="192"/>
      <c r="G14" s="190"/>
      <c r="H14" s="151"/>
    </row>
    <row r="15" spans="1:8" ht="16.5" thickBot="1">
      <c r="A15" s="70" t="s">
        <v>13</v>
      </c>
      <c r="B15" s="95">
        <f t="shared" si="0"/>
        <v>1200</v>
      </c>
      <c r="C15" s="192"/>
      <c r="D15" s="190"/>
      <c r="E15" s="191">
        <v>1200</v>
      </c>
      <c r="F15" s="192"/>
      <c r="G15" s="190">
        <v>1000</v>
      </c>
      <c r="H15" s="151"/>
    </row>
    <row r="16" spans="1:8" ht="16.5" thickBot="1">
      <c r="A16" s="70" t="s">
        <v>14</v>
      </c>
      <c r="B16" s="95">
        <f t="shared" si="0"/>
        <v>2500</v>
      </c>
      <c r="C16" s="192"/>
      <c r="D16" s="190"/>
      <c r="E16" s="191">
        <v>2500</v>
      </c>
      <c r="F16" s="192"/>
      <c r="G16" s="190">
        <v>100</v>
      </c>
      <c r="H16" s="151"/>
    </row>
    <row r="17" spans="1:8" ht="16.5" thickBot="1">
      <c r="A17" s="70" t="s">
        <v>15</v>
      </c>
      <c r="B17" s="95">
        <f t="shared" si="0"/>
        <v>0</v>
      </c>
      <c r="C17" s="192"/>
      <c r="D17" s="190"/>
      <c r="E17" s="191">
        <v>0</v>
      </c>
      <c r="F17" s="192"/>
      <c r="G17" s="190"/>
      <c r="H17" s="151"/>
    </row>
    <row r="18" spans="1:8" ht="16.5" thickBot="1">
      <c r="A18" s="70" t="s">
        <v>16</v>
      </c>
      <c r="B18" s="95">
        <f t="shared" si="0"/>
        <v>100</v>
      </c>
      <c r="C18" s="192"/>
      <c r="D18" s="190"/>
      <c r="E18" s="191">
        <v>100</v>
      </c>
      <c r="F18" s="192"/>
      <c r="G18" s="190">
        <v>100</v>
      </c>
      <c r="H18" s="151"/>
    </row>
    <row r="19" spans="1:8" ht="16.5" thickBot="1">
      <c r="A19" s="70" t="s">
        <v>17</v>
      </c>
      <c r="B19" s="95">
        <f t="shared" si="0"/>
        <v>0</v>
      </c>
      <c r="C19" s="192"/>
      <c r="D19" s="190"/>
      <c r="E19" s="191">
        <v>0</v>
      </c>
      <c r="F19" s="192"/>
      <c r="G19" s="190">
        <v>0</v>
      </c>
      <c r="H19" s="151"/>
    </row>
    <row r="20" spans="1:8" ht="16.5" thickBot="1">
      <c r="A20" s="70" t="s">
        <v>18</v>
      </c>
      <c r="B20" s="95">
        <f t="shared" si="0"/>
        <v>4400</v>
      </c>
      <c r="C20" s="192"/>
      <c r="D20" s="190"/>
      <c r="E20" s="191">
        <v>4400</v>
      </c>
      <c r="F20" s="192">
        <v>1000</v>
      </c>
      <c r="G20" s="190">
        <v>3700</v>
      </c>
      <c r="H20" s="151"/>
    </row>
    <row r="21" spans="1:8" ht="15.6" customHeight="1" thickBot="1">
      <c r="A21" s="70" t="s">
        <v>19</v>
      </c>
      <c r="B21" s="95">
        <f t="shared" si="0"/>
        <v>0</v>
      </c>
      <c r="C21" s="192"/>
      <c r="D21" s="190"/>
      <c r="E21" s="191">
        <v>0</v>
      </c>
      <c r="F21" s="192"/>
      <c r="G21" s="190"/>
      <c r="H21" s="151"/>
    </row>
    <row r="22" spans="1:8" ht="16.5" thickBot="1">
      <c r="A22" s="70" t="s">
        <v>20</v>
      </c>
      <c r="B22" s="95">
        <f t="shared" si="0"/>
        <v>0</v>
      </c>
      <c r="C22" s="192"/>
      <c r="D22" s="190"/>
      <c r="E22" s="191">
        <v>0</v>
      </c>
      <c r="F22" s="192"/>
      <c r="G22" s="190"/>
      <c r="H22" s="151"/>
    </row>
    <row r="23" spans="1:8" ht="16.5" thickBot="1">
      <c r="A23" s="70" t="s">
        <v>21</v>
      </c>
      <c r="B23" s="95">
        <f t="shared" si="0"/>
        <v>0</v>
      </c>
      <c r="C23" s="192"/>
      <c r="D23" s="190"/>
      <c r="E23" s="191">
        <v>0</v>
      </c>
      <c r="F23" s="192"/>
      <c r="G23" s="190"/>
      <c r="H23" s="151"/>
    </row>
    <row r="24" spans="1:8" ht="15.6" customHeight="1" thickBot="1">
      <c r="A24" s="70" t="s">
        <v>22</v>
      </c>
      <c r="B24" s="95">
        <f t="shared" si="0"/>
        <v>2360</v>
      </c>
      <c r="C24" s="192">
        <v>30</v>
      </c>
      <c r="D24" s="190">
        <v>440</v>
      </c>
      <c r="E24" s="191">
        <v>1890</v>
      </c>
      <c r="F24" s="192">
        <v>600</v>
      </c>
      <c r="G24" s="190">
        <v>600</v>
      </c>
      <c r="H24" s="151"/>
    </row>
    <row r="25" spans="1:8" ht="15.6" customHeight="1" thickBot="1">
      <c r="A25" s="70" t="s">
        <v>23</v>
      </c>
      <c r="B25" s="95">
        <f t="shared" si="0"/>
        <v>1500</v>
      </c>
      <c r="C25" s="192"/>
      <c r="D25" s="190"/>
      <c r="E25" s="191">
        <v>1500</v>
      </c>
      <c r="F25" s="192"/>
      <c r="G25" s="190">
        <v>600</v>
      </c>
      <c r="H25" s="151"/>
    </row>
    <row r="26" spans="1:8" ht="15.6" customHeight="1" thickBot="1">
      <c r="A26" s="70" t="s">
        <v>24</v>
      </c>
      <c r="B26" s="95">
        <f t="shared" si="0"/>
        <v>0</v>
      </c>
      <c r="C26" s="192"/>
      <c r="D26" s="190"/>
      <c r="E26" s="191">
        <v>0</v>
      </c>
      <c r="F26" s="192"/>
      <c r="G26" s="190"/>
      <c r="H26" s="151"/>
    </row>
    <row r="27" spans="1:8" ht="15.6" customHeight="1" thickBot="1">
      <c r="A27" s="70" t="s">
        <v>25</v>
      </c>
      <c r="B27" s="95">
        <f t="shared" si="0"/>
        <v>0</v>
      </c>
      <c r="C27" s="192"/>
      <c r="D27" s="190"/>
      <c r="E27" s="191">
        <v>0</v>
      </c>
      <c r="F27" s="192"/>
      <c r="G27" s="190"/>
      <c r="H27" s="151"/>
    </row>
    <row r="28" spans="1:8" ht="15.6" customHeight="1" thickBot="1">
      <c r="A28" s="70" t="s">
        <v>26</v>
      </c>
      <c r="B28" s="95">
        <f t="shared" si="0"/>
        <v>0</v>
      </c>
      <c r="C28" s="192"/>
      <c r="D28" s="190"/>
      <c r="E28" s="191">
        <v>0</v>
      </c>
      <c r="F28" s="192"/>
      <c r="G28" s="190"/>
      <c r="H28" s="151"/>
    </row>
    <row r="29" spans="1:8" ht="15.6" customHeight="1" thickBot="1">
      <c r="A29" s="70" t="s">
        <v>27</v>
      </c>
      <c r="B29" s="95">
        <f t="shared" si="0"/>
        <v>0</v>
      </c>
      <c r="C29" s="192"/>
      <c r="D29" s="190"/>
      <c r="E29" s="191">
        <v>0</v>
      </c>
      <c r="F29" s="192"/>
      <c r="G29" s="190"/>
      <c r="H29" s="151"/>
    </row>
    <row r="30" spans="1:8" ht="15.6" customHeight="1" thickBot="1">
      <c r="A30" s="70" t="s">
        <v>28</v>
      </c>
      <c r="B30" s="95">
        <f t="shared" si="0"/>
        <v>0</v>
      </c>
      <c r="C30" s="192"/>
      <c r="D30" s="190"/>
      <c r="E30" s="191">
        <v>0</v>
      </c>
      <c r="F30" s="192"/>
      <c r="G30" s="190"/>
      <c r="H30" s="151"/>
    </row>
    <row r="31" spans="1:8" ht="15.6" customHeight="1" thickBot="1">
      <c r="A31" s="70" t="s">
        <v>29</v>
      </c>
      <c r="B31" s="95">
        <f t="shared" si="0"/>
        <v>0</v>
      </c>
      <c r="C31" s="192"/>
      <c r="D31" s="190"/>
      <c r="E31" s="191">
        <v>0</v>
      </c>
      <c r="F31" s="192"/>
      <c r="G31" s="190"/>
      <c r="H31" s="151"/>
    </row>
    <row r="32" spans="1:8" ht="17.45" customHeight="1" thickBot="1">
      <c r="A32" s="70" t="s">
        <v>30</v>
      </c>
      <c r="B32" s="95">
        <f t="shared" si="0"/>
        <v>0</v>
      </c>
      <c r="C32" s="192"/>
      <c r="D32" s="190"/>
      <c r="E32" s="191">
        <v>0</v>
      </c>
      <c r="F32" s="192"/>
      <c r="G32" s="190"/>
      <c r="H32" s="151"/>
    </row>
    <row r="33" spans="1:8" ht="16.5" thickBot="1">
      <c r="A33" s="70" t="s">
        <v>31</v>
      </c>
      <c r="B33" s="95">
        <f t="shared" si="0"/>
        <v>0</v>
      </c>
      <c r="C33" s="192"/>
      <c r="D33" s="190"/>
      <c r="E33" s="191">
        <v>0</v>
      </c>
      <c r="F33" s="192"/>
      <c r="G33" s="190"/>
      <c r="H33" s="151"/>
    </row>
    <row r="34" spans="1:8" ht="16.899999999999999" customHeight="1" thickBot="1">
      <c r="A34" s="70" t="s">
        <v>32</v>
      </c>
      <c r="B34" s="95">
        <f t="shared" si="0"/>
        <v>0</v>
      </c>
      <c r="C34" s="192"/>
      <c r="D34" s="190"/>
      <c r="E34" s="191">
        <v>0</v>
      </c>
      <c r="F34" s="192"/>
      <c r="G34" s="190"/>
      <c r="H34" s="151"/>
    </row>
    <row r="35" spans="1:8" ht="15.6" customHeight="1" thickBot="1">
      <c r="A35" s="70" t="s">
        <v>33</v>
      </c>
      <c r="B35" s="95">
        <f t="shared" si="0"/>
        <v>0</v>
      </c>
      <c r="C35" s="192"/>
      <c r="D35" s="190"/>
      <c r="E35" s="191">
        <v>0</v>
      </c>
      <c r="F35" s="192"/>
      <c r="G35" s="190"/>
      <c r="H35" s="147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2700</v>
      </c>
      <c r="C36" s="192"/>
      <c r="D36" s="190"/>
      <c r="E36" s="191">
        <v>2700</v>
      </c>
      <c r="F36" s="192">
        <v>50</v>
      </c>
      <c r="G36" s="190">
        <v>3300</v>
      </c>
      <c r="H36" s="146"/>
    </row>
    <row r="37" spans="1:8" ht="16.5" thickBot="1">
      <c r="A37" s="70" t="s">
        <v>35</v>
      </c>
      <c r="B37" s="95">
        <f t="shared" si="0"/>
        <v>0</v>
      </c>
      <c r="C37" s="192"/>
      <c r="D37" s="190"/>
      <c r="E37" s="191">
        <v>0</v>
      </c>
      <c r="F37" s="192"/>
      <c r="G37" s="190"/>
      <c r="H37" s="151"/>
    </row>
    <row r="38" spans="1:8" ht="15.6" customHeight="1" thickBot="1">
      <c r="A38" s="70" t="s">
        <v>36</v>
      </c>
      <c r="B38" s="95">
        <f t="shared" si="0"/>
        <v>8200</v>
      </c>
      <c r="C38" s="192"/>
      <c r="D38" s="190"/>
      <c r="E38" s="191">
        <v>8200</v>
      </c>
      <c r="F38" s="192">
        <v>0</v>
      </c>
      <c r="G38" s="190">
        <v>2000</v>
      </c>
      <c r="H38" s="151"/>
    </row>
    <row r="39" spans="1:8" ht="15.6" customHeight="1" thickBot="1">
      <c r="A39" s="70" t="s">
        <v>37</v>
      </c>
      <c r="B39" s="95">
        <f t="shared" si="0"/>
        <v>12365</v>
      </c>
      <c r="C39" s="192">
        <v>11026</v>
      </c>
      <c r="D39" s="190">
        <v>39</v>
      </c>
      <c r="E39" s="191">
        <v>1300</v>
      </c>
      <c r="F39" s="192">
        <v>400</v>
      </c>
      <c r="G39" s="190">
        <v>900</v>
      </c>
      <c r="H39" s="151"/>
    </row>
    <row r="40" spans="1:8" ht="15.6" customHeight="1" thickBot="1">
      <c r="A40" s="70" t="s">
        <v>38</v>
      </c>
      <c r="B40" s="95">
        <f t="shared" si="0"/>
        <v>10465</v>
      </c>
      <c r="C40" s="192">
        <v>5517</v>
      </c>
      <c r="D40" s="190">
        <v>46</v>
      </c>
      <c r="E40" s="191">
        <v>4902</v>
      </c>
      <c r="F40" s="192">
        <v>13100</v>
      </c>
      <c r="G40" s="190">
        <v>13430</v>
      </c>
      <c r="H40" s="151"/>
    </row>
    <row r="41" spans="1:8" ht="15.6" customHeight="1" thickBot="1">
      <c r="A41" s="70" t="s">
        <v>39</v>
      </c>
      <c r="B41" s="95">
        <f t="shared" si="0"/>
        <v>0</v>
      </c>
      <c r="C41" s="192"/>
      <c r="D41" s="190"/>
      <c r="E41" s="191">
        <v>0</v>
      </c>
      <c r="F41" s="192"/>
      <c r="G41" s="190"/>
      <c r="H41" s="151"/>
    </row>
    <row r="42" spans="1:8" ht="15.6" customHeight="1" thickBot="1">
      <c r="A42" s="70" t="s">
        <v>40</v>
      </c>
      <c r="B42" s="95">
        <f t="shared" si="0"/>
        <v>0</v>
      </c>
      <c r="C42" s="192"/>
      <c r="D42" s="190"/>
      <c r="E42" s="191">
        <v>0</v>
      </c>
      <c r="F42" s="192"/>
      <c r="G42" s="190"/>
      <c r="H42" s="151"/>
    </row>
    <row r="43" spans="1:8" ht="15" customHeight="1" thickBot="1">
      <c r="A43" s="70" t="s">
        <v>41</v>
      </c>
      <c r="B43" s="95">
        <f t="shared" si="0"/>
        <v>0</v>
      </c>
      <c r="C43" s="192"/>
      <c r="D43" s="190"/>
      <c r="E43" s="191">
        <v>0</v>
      </c>
      <c r="F43" s="192"/>
      <c r="G43" s="190"/>
      <c r="H43" s="151"/>
    </row>
    <row r="44" spans="1:8" ht="30.6" customHeight="1" thickBot="1">
      <c r="A44" s="70" t="s">
        <v>82</v>
      </c>
      <c r="B44" s="95">
        <f t="shared" si="0"/>
        <v>3800</v>
      </c>
      <c r="C44" s="192"/>
      <c r="D44" s="190"/>
      <c r="E44" s="191">
        <v>3800</v>
      </c>
      <c r="F44" s="192"/>
      <c r="G44" s="190"/>
      <c r="H44" s="151"/>
    </row>
    <row r="45" spans="1:8" ht="15.6" customHeight="1" thickBot="1">
      <c r="A45" s="70" t="s">
        <v>42</v>
      </c>
      <c r="B45" s="95">
        <f t="shared" si="0"/>
        <v>0</v>
      </c>
      <c r="C45" s="192"/>
      <c r="D45" s="190"/>
      <c r="E45" s="191">
        <v>0</v>
      </c>
      <c r="F45" s="192"/>
      <c r="G45" s="190"/>
      <c r="H45" s="151"/>
    </row>
    <row r="46" spans="1:8" ht="15.6" customHeight="1" thickBot="1">
      <c r="A46" s="70" t="s">
        <v>43</v>
      </c>
      <c r="B46" s="95">
        <f t="shared" si="0"/>
        <v>0</v>
      </c>
      <c r="C46" s="193"/>
      <c r="D46" s="194"/>
      <c r="E46" s="191">
        <v>0</v>
      </c>
      <c r="F46" s="193"/>
      <c r="G46" s="194"/>
      <c r="H46" s="151"/>
    </row>
    <row r="47" spans="1:8" s="5" customFormat="1" ht="16.5" thickBot="1">
      <c r="A47" s="70" t="s">
        <v>44</v>
      </c>
      <c r="B47" s="95">
        <f t="shared" si="0"/>
        <v>0</v>
      </c>
      <c r="C47" s="193"/>
      <c r="D47" s="194"/>
      <c r="E47" s="191">
        <v>0</v>
      </c>
      <c r="F47" s="193"/>
      <c r="G47" s="194"/>
      <c r="H47" s="151"/>
    </row>
    <row r="48" spans="1:8" ht="16.5" thickBot="1">
      <c r="A48" s="70" t="s">
        <v>45</v>
      </c>
      <c r="B48" s="95">
        <f t="shared" si="0"/>
        <v>0</v>
      </c>
      <c r="C48" s="192"/>
      <c r="D48" s="190"/>
      <c r="E48" s="191">
        <v>0</v>
      </c>
      <c r="F48" s="192"/>
      <c r="G48" s="190"/>
      <c r="H48" s="151"/>
    </row>
    <row r="49" spans="1:8" ht="16.5" thickBot="1">
      <c r="A49" s="70" t="s">
        <v>46</v>
      </c>
      <c r="B49" s="95">
        <f t="shared" si="0"/>
        <v>100</v>
      </c>
      <c r="C49" s="192"/>
      <c r="D49" s="190"/>
      <c r="E49" s="191">
        <v>100</v>
      </c>
      <c r="F49" s="192"/>
      <c r="G49" s="190">
        <v>100</v>
      </c>
      <c r="H49" s="151"/>
    </row>
    <row r="50" spans="1:8" ht="17.45" customHeight="1" thickBot="1">
      <c r="A50" s="70" t="s">
        <v>47</v>
      </c>
      <c r="B50" s="95">
        <f t="shared" si="0"/>
        <v>0</v>
      </c>
      <c r="C50" s="192"/>
      <c r="D50" s="190"/>
      <c r="E50" s="191">
        <v>0</v>
      </c>
      <c r="F50" s="192"/>
      <c r="G50" s="190"/>
      <c r="H50" s="151"/>
    </row>
    <row r="51" spans="1:8" ht="15" customHeight="1" thickBot="1">
      <c r="A51" s="70" t="s">
        <v>48</v>
      </c>
      <c r="B51" s="95">
        <f t="shared" si="0"/>
        <v>330</v>
      </c>
      <c r="C51" s="192"/>
      <c r="D51" s="190"/>
      <c r="E51" s="191">
        <v>330</v>
      </c>
      <c r="F51" s="192"/>
      <c r="G51" s="190">
        <v>3440</v>
      </c>
      <c r="H51" s="165">
        <f t="shared" ref="H51:H54" si="1">ROUND(((B51+F51)*4)+G51*9.4,2)</f>
        <v>33656</v>
      </c>
    </row>
    <row r="52" spans="1:8" ht="16.5" thickBot="1">
      <c r="A52" s="70" t="s">
        <v>49</v>
      </c>
      <c r="B52" s="95">
        <f t="shared" si="0"/>
        <v>0</v>
      </c>
      <c r="C52" s="195"/>
      <c r="D52" s="196"/>
      <c r="E52" s="191">
        <v>0</v>
      </c>
      <c r="F52" s="195"/>
      <c r="G52" s="196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195"/>
      <c r="D53" s="196"/>
      <c r="E53" s="191">
        <v>0</v>
      </c>
      <c r="F53" s="195"/>
      <c r="G53" s="196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195"/>
      <c r="D54" s="196"/>
      <c r="E54" s="191">
        <v>0</v>
      </c>
      <c r="F54" s="195"/>
      <c r="G54" s="196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195"/>
      <c r="D55" s="196"/>
      <c r="E55" s="191">
        <v>0</v>
      </c>
      <c r="F55" s="195"/>
      <c r="G55" s="196"/>
      <c r="H55" s="151"/>
    </row>
    <row r="56" spans="1:8" ht="16.5" thickBot="1">
      <c r="A56" s="70" t="s">
        <v>53</v>
      </c>
      <c r="B56" s="95">
        <f t="shared" si="0"/>
        <v>4670</v>
      </c>
      <c r="C56" s="195">
        <v>60</v>
      </c>
      <c r="D56" s="196">
        <v>880</v>
      </c>
      <c r="E56" s="191">
        <v>3730</v>
      </c>
      <c r="F56" s="195">
        <v>2200</v>
      </c>
      <c r="G56" s="196">
        <v>1200</v>
      </c>
      <c r="H56" s="151"/>
    </row>
    <row r="57" spans="1:8" ht="16.5" thickBot="1">
      <c r="A57" s="70" t="s">
        <v>54</v>
      </c>
      <c r="B57" s="95">
        <f t="shared" si="0"/>
        <v>59002</v>
      </c>
      <c r="C57" s="195">
        <v>744</v>
      </c>
      <c r="D57" s="196">
        <v>11864</v>
      </c>
      <c r="E57" s="191">
        <v>46394</v>
      </c>
      <c r="F57" s="195">
        <v>15250</v>
      </c>
      <c r="G57" s="196">
        <v>15175</v>
      </c>
      <c r="H57" s="151"/>
    </row>
    <row r="58" spans="1:8" ht="16.149999999999999" customHeight="1" thickBot="1">
      <c r="A58" s="70" t="s">
        <v>55</v>
      </c>
      <c r="B58" s="95">
        <f t="shared" si="0"/>
        <v>0</v>
      </c>
      <c r="C58" s="195"/>
      <c r="D58" s="196"/>
      <c r="E58" s="191">
        <v>0</v>
      </c>
      <c r="F58" s="195"/>
      <c r="G58" s="196"/>
      <c r="H58" s="151"/>
    </row>
    <row r="59" spans="1:8" ht="16.5" thickBot="1">
      <c r="A59" s="70" t="s">
        <v>56</v>
      </c>
      <c r="B59" s="95">
        <f t="shared" si="0"/>
        <v>0</v>
      </c>
      <c r="C59" s="195"/>
      <c r="D59" s="196"/>
      <c r="E59" s="191">
        <v>0</v>
      </c>
      <c r="F59" s="195"/>
      <c r="G59" s="196"/>
      <c r="H59" s="151"/>
    </row>
    <row r="60" spans="1:8" ht="15.6" customHeight="1" thickBot="1">
      <c r="A60" s="70" t="s">
        <v>57</v>
      </c>
      <c r="B60" s="95">
        <f t="shared" si="0"/>
        <v>500</v>
      </c>
      <c r="C60" s="195"/>
      <c r="D60" s="196"/>
      <c r="E60" s="191">
        <v>500</v>
      </c>
      <c r="F60" s="195">
        <v>14200</v>
      </c>
      <c r="G60" s="196">
        <v>19000</v>
      </c>
      <c r="H60" s="151"/>
    </row>
    <row r="61" spans="1:8" ht="29.45" customHeight="1" thickBot="1">
      <c r="A61" s="70" t="s">
        <v>58</v>
      </c>
      <c r="B61" s="95">
        <f t="shared" si="0"/>
        <v>0</v>
      </c>
      <c r="C61" s="195"/>
      <c r="D61" s="196"/>
      <c r="E61" s="191">
        <v>0</v>
      </c>
      <c r="F61" s="195"/>
      <c r="G61" s="196"/>
      <c r="H61" s="151"/>
    </row>
    <row r="62" spans="1:8" ht="16.5" thickBot="1">
      <c r="A62" s="70" t="s">
        <v>59</v>
      </c>
      <c r="B62" s="95">
        <f t="shared" si="0"/>
        <v>4900</v>
      </c>
      <c r="C62" s="195"/>
      <c r="D62" s="196"/>
      <c r="E62" s="191">
        <v>4900</v>
      </c>
      <c r="F62" s="195">
        <v>1200</v>
      </c>
      <c r="G62" s="196">
        <v>19700</v>
      </c>
      <c r="H62" s="151"/>
    </row>
    <row r="63" spans="1:8" ht="15.6" customHeight="1" thickBot="1">
      <c r="A63" s="70" t="s">
        <v>60</v>
      </c>
      <c r="B63" s="95">
        <f t="shared" si="0"/>
        <v>3000</v>
      </c>
      <c r="C63" s="195"/>
      <c r="D63" s="197"/>
      <c r="E63" s="191">
        <v>3000</v>
      </c>
      <c r="F63" s="195">
        <v>2000</v>
      </c>
      <c r="G63" s="197">
        <v>4500</v>
      </c>
      <c r="H63" s="151"/>
    </row>
    <row r="64" spans="1:8" ht="16.5" thickBot="1">
      <c r="A64" s="70" t="s">
        <v>61</v>
      </c>
      <c r="B64" s="95">
        <f t="shared" si="0"/>
        <v>0</v>
      </c>
      <c r="C64" s="195"/>
      <c r="D64" s="196"/>
      <c r="E64" s="191">
        <v>0</v>
      </c>
      <c r="F64" s="195"/>
      <c r="G64" s="196"/>
      <c r="H64" s="151"/>
    </row>
    <row r="65" spans="1:8" ht="16.5" thickBot="1">
      <c r="A65" s="70" t="s">
        <v>62</v>
      </c>
      <c r="B65" s="95">
        <f t="shared" si="0"/>
        <v>16500</v>
      </c>
      <c r="C65" s="195"/>
      <c r="D65" s="196"/>
      <c r="E65" s="191">
        <v>16500</v>
      </c>
      <c r="F65" s="195"/>
      <c r="G65" s="196">
        <v>600</v>
      </c>
      <c r="H65" s="151"/>
    </row>
    <row r="66" spans="1:8" ht="16.5" thickBot="1">
      <c r="A66" s="70" t="s">
        <v>63</v>
      </c>
      <c r="B66" s="95">
        <f t="shared" si="0"/>
        <v>670</v>
      </c>
      <c r="C66" s="195"/>
      <c r="D66" s="196"/>
      <c r="E66" s="191">
        <v>670</v>
      </c>
      <c r="F66" s="195"/>
      <c r="G66" s="196">
        <v>6995</v>
      </c>
      <c r="H66" s="165">
        <f>ROUND(((B66+F66)*4)+G66*9.4,2)</f>
        <v>68433</v>
      </c>
    </row>
    <row r="67" spans="1:8" ht="16.5" thickBot="1">
      <c r="A67" s="70" t="s">
        <v>64</v>
      </c>
      <c r="B67" s="95">
        <f t="shared" si="0"/>
        <v>180</v>
      </c>
      <c r="C67" s="195"/>
      <c r="D67" s="196"/>
      <c r="E67" s="191">
        <v>180</v>
      </c>
      <c r="F67" s="195">
        <v>100</v>
      </c>
      <c r="G67" s="196">
        <v>150</v>
      </c>
      <c r="H67" s="151"/>
    </row>
    <row r="68" spans="1:8" ht="16.5" thickBot="1">
      <c r="A68" s="71" t="s">
        <v>65</v>
      </c>
      <c r="B68" s="95">
        <f t="shared" si="0"/>
        <v>0</v>
      </c>
      <c r="C68" s="198"/>
      <c r="D68" s="199"/>
      <c r="E68" s="191">
        <v>0</v>
      </c>
      <c r="F68" s="198"/>
      <c r="G68" s="199"/>
      <c r="H68" s="99"/>
    </row>
    <row r="69" spans="1:8" ht="16.5" thickBot="1">
      <c r="A69" s="85" t="s">
        <v>66</v>
      </c>
      <c r="B69" s="101">
        <f>SUM(B6:B68)</f>
        <v>142642</v>
      </c>
      <c r="C69" s="101">
        <f t="shared" ref="C69:H69" si="2">SUM(C6:C68)</f>
        <v>17377</v>
      </c>
      <c r="D69" s="101">
        <f t="shared" si="2"/>
        <v>13269</v>
      </c>
      <c r="E69" s="101">
        <f t="shared" si="2"/>
        <v>111996</v>
      </c>
      <c r="F69" s="101">
        <f t="shared" si="2"/>
        <v>50100</v>
      </c>
      <c r="G69" s="101">
        <f t="shared" si="2"/>
        <v>98690</v>
      </c>
      <c r="H69" s="101">
        <f t="shared" si="2"/>
        <v>102089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7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105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23025</v>
      </c>
      <c r="C6" s="96"/>
      <c r="D6" s="97"/>
      <c r="E6" s="102">
        <v>23025</v>
      </c>
      <c r="F6" s="96"/>
      <c r="G6" s="97">
        <v>15025</v>
      </c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23025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23025</v>
      </c>
      <c r="F69" s="101">
        <f t="shared" si="2"/>
        <v>0</v>
      </c>
      <c r="G69" s="101">
        <f t="shared" si="2"/>
        <v>15025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1" zoomScaleNormal="81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46" width="8.85546875" style="2"/>
    <col min="247" max="247" width="48.140625" style="2" customWidth="1"/>
    <col min="248" max="248" width="9.7109375" style="2" customWidth="1"/>
    <col min="249" max="249" width="9" style="2" customWidth="1"/>
    <col min="250" max="251" width="8.42578125" style="2" customWidth="1"/>
    <col min="252" max="253" width="8.28515625" style="2" customWidth="1"/>
    <col min="254" max="254" width="9.7109375" style="2" customWidth="1"/>
    <col min="255" max="255" width="9.28515625" style="2" customWidth="1"/>
    <col min="256" max="256" width="7.7109375" style="2" customWidth="1"/>
    <col min="257" max="257" width="11.570312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2" width="8.85546875" style="2"/>
    <col min="503" max="503" width="48.140625" style="2" customWidth="1"/>
    <col min="504" max="504" width="9.7109375" style="2" customWidth="1"/>
    <col min="505" max="505" width="9" style="2" customWidth="1"/>
    <col min="506" max="507" width="8.42578125" style="2" customWidth="1"/>
    <col min="508" max="509" width="8.28515625" style="2" customWidth="1"/>
    <col min="510" max="510" width="9.7109375" style="2" customWidth="1"/>
    <col min="511" max="511" width="9.28515625" style="2" customWidth="1"/>
    <col min="512" max="512" width="7.7109375" style="2" customWidth="1"/>
    <col min="513" max="513" width="11.570312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58" width="8.85546875" style="2"/>
    <col min="759" max="759" width="48.140625" style="2" customWidth="1"/>
    <col min="760" max="760" width="9.7109375" style="2" customWidth="1"/>
    <col min="761" max="761" width="9" style="2" customWidth="1"/>
    <col min="762" max="763" width="8.42578125" style="2" customWidth="1"/>
    <col min="764" max="765" width="8.28515625" style="2" customWidth="1"/>
    <col min="766" max="766" width="9.7109375" style="2" customWidth="1"/>
    <col min="767" max="767" width="9.28515625" style="2" customWidth="1"/>
    <col min="768" max="768" width="7.7109375" style="2" customWidth="1"/>
    <col min="769" max="769" width="11.570312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14" width="8.85546875" style="2"/>
    <col min="1015" max="1015" width="48.140625" style="2" customWidth="1"/>
    <col min="1016" max="1016" width="9.7109375" style="2" customWidth="1"/>
    <col min="1017" max="1017" width="9" style="2" customWidth="1"/>
    <col min="1018" max="1019" width="8.42578125" style="2" customWidth="1"/>
    <col min="1020" max="1021" width="8.28515625" style="2" customWidth="1"/>
    <col min="1022" max="1022" width="9.7109375" style="2" customWidth="1"/>
    <col min="1023" max="1023" width="9.28515625" style="2" customWidth="1"/>
    <col min="1024" max="1024" width="7.7109375" style="2" customWidth="1"/>
    <col min="1025" max="1025" width="11.570312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0" width="8.85546875" style="2"/>
    <col min="1271" max="1271" width="48.140625" style="2" customWidth="1"/>
    <col min="1272" max="1272" width="9.7109375" style="2" customWidth="1"/>
    <col min="1273" max="1273" width="9" style="2" customWidth="1"/>
    <col min="1274" max="1275" width="8.42578125" style="2" customWidth="1"/>
    <col min="1276" max="1277" width="8.28515625" style="2" customWidth="1"/>
    <col min="1278" max="1278" width="9.7109375" style="2" customWidth="1"/>
    <col min="1279" max="1279" width="9.28515625" style="2" customWidth="1"/>
    <col min="1280" max="1280" width="7.7109375" style="2" customWidth="1"/>
    <col min="1281" max="1281" width="11.570312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26" width="8.85546875" style="2"/>
    <col min="1527" max="1527" width="48.140625" style="2" customWidth="1"/>
    <col min="1528" max="1528" width="9.7109375" style="2" customWidth="1"/>
    <col min="1529" max="1529" width="9" style="2" customWidth="1"/>
    <col min="1530" max="1531" width="8.42578125" style="2" customWidth="1"/>
    <col min="1532" max="1533" width="8.28515625" style="2" customWidth="1"/>
    <col min="1534" max="1534" width="9.7109375" style="2" customWidth="1"/>
    <col min="1535" max="1535" width="9.28515625" style="2" customWidth="1"/>
    <col min="1536" max="1536" width="7.7109375" style="2" customWidth="1"/>
    <col min="1537" max="1537" width="11.570312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2" width="8.85546875" style="2"/>
    <col min="1783" max="1783" width="48.140625" style="2" customWidth="1"/>
    <col min="1784" max="1784" width="9.7109375" style="2" customWidth="1"/>
    <col min="1785" max="1785" width="9" style="2" customWidth="1"/>
    <col min="1786" max="1787" width="8.42578125" style="2" customWidth="1"/>
    <col min="1788" max="1789" width="8.28515625" style="2" customWidth="1"/>
    <col min="1790" max="1790" width="9.7109375" style="2" customWidth="1"/>
    <col min="1791" max="1791" width="9.28515625" style="2" customWidth="1"/>
    <col min="1792" max="1792" width="7.7109375" style="2" customWidth="1"/>
    <col min="1793" max="1793" width="11.570312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38" width="8.85546875" style="2"/>
    <col min="2039" max="2039" width="48.140625" style="2" customWidth="1"/>
    <col min="2040" max="2040" width="9.7109375" style="2" customWidth="1"/>
    <col min="2041" max="2041" width="9" style="2" customWidth="1"/>
    <col min="2042" max="2043" width="8.42578125" style="2" customWidth="1"/>
    <col min="2044" max="2045" width="8.28515625" style="2" customWidth="1"/>
    <col min="2046" max="2046" width="9.7109375" style="2" customWidth="1"/>
    <col min="2047" max="2047" width="9.28515625" style="2" customWidth="1"/>
    <col min="2048" max="2048" width="7.7109375" style="2" customWidth="1"/>
    <col min="2049" max="2049" width="11.570312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294" width="8.85546875" style="2"/>
    <col min="2295" max="2295" width="48.140625" style="2" customWidth="1"/>
    <col min="2296" max="2296" width="9.7109375" style="2" customWidth="1"/>
    <col min="2297" max="2297" width="9" style="2" customWidth="1"/>
    <col min="2298" max="2299" width="8.42578125" style="2" customWidth="1"/>
    <col min="2300" max="2301" width="8.28515625" style="2" customWidth="1"/>
    <col min="2302" max="2302" width="9.7109375" style="2" customWidth="1"/>
    <col min="2303" max="2303" width="9.28515625" style="2" customWidth="1"/>
    <col min="2304" max="2304" width="7.7109375" style="2" customWidth="1"/>
    <col min="2305" max="2305" width="11.570312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0" width="8.85546875" style="2"/>
    <col min="2551" max="2551" width="48.140625" style="2" customWidth="1"/>
    <col min="2552" max="2552" width="9.7109375" style="2" customWidth="1"/>
    <col min="2553" max="2553" width="9" style="2" customWidth="1"/>
    <col min="2554" max="2555" width="8.42578125" style="2" customWidth="1"/>
    <col min="2556" max="2557" width="8.28515625" style="2" customWidth="1"/>
    <col min="2558" max="2558" width="9.7109375" style="2" customWidth="1"/>
    <col min="2559" max="2559" width="9.28515625" style="2" customWidth="1"/>
    <col min="2560" max="2560" width="7.7109375" style="2" customWidth="1"/>
    <col min="2561" max="2561" width="11.570312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06" width="8.85546875" style="2"/>
    <col min="2807" max="2807" width="48.140625" style="2" customWidth="1"/>
    <col min="2808" max="2808" width="9.7109375" style="2" customWidth="1"/>
    <col min="2809" max="2809" width="9" style="2" customWidth="1"/>
    <col min="2810" max="2811" width="8.42578125" style="2" customWidth="1"/>
    <col min="2812" max="2813" width="8.28515625" style="2" customWidth="1"/>
    <col min="2814" max="2814" width="9.7109375" style="2" customWidth="1"/>
    <col min="2815" max="2815" width="9.28515625" style="2" customWidth="1"/>
    <col min="2816" max="2816" width="7.7109375" style="2" customWidth="1"/>
    <col min="2817" max="2817" width="11.570312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2" width="8.85546875" style="2"/>
    <col min="3063" max="3063" width="48.140625" style="2" customWidth="1"/>
    <col min="3064" max="3064" width="9.7109375" style="2" customWidth="1"/>
    <col min="3065" max="3065" width="9" style="2" customWidth="1"/>
    <col min="3066" max="3067" width="8.42578125" style="2" customWidth="1"/>
    <col min="3068" max="3069" width="8.28515625" style="2" customWidth="1"/>
    <col min="3070" max="3070" width="9.7109375" style="2" customWidth="1"/>
    <col min="3071" max="3071" width="9.28515625" style="2" customWidth="1"/>
    <col min="3072" max="3072" width="7.7109375" style="2" customWidth="1"/>
    <col min="3073" max="3073" width="11.570312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18" width="8.85546875" style="2"/>
    <col min="3319" max="3319" width="48.140625" style="2" customWidth="1"/>
    <col min="3320" max="3320" width="9.7109375" style="2" customWidth="1"/>
    <col min="3321" max="3321" width="9" style="2" customWidth="1"/>
    <col min="3322" max="3323" width="8.42578125" style="2" customWidth="1"/>
    <col min="3324" max="3325" width="8.28515625" style="2" customWidth="1"/>
    <col min="3326" max="3326" width="9.7109375" style="2" customWidth="1"/>
    <col min="3327" max="3327" width="9.28515625" style="2" customWidth="1"/>
    <col min="3328" max="3328" width="7.7109375" style="2" customWidth="1"/>
    <col min="3329" max="3329" width="11.570312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74" width="8.85546875" style="2"/>
    <col min="3575" max="3575" width="48.140625" style="2" customWidth="1"/>
    <col min="3576" max="3576" width="9.7109375" style="2" customWidth="1"/>
    <col min="3577" max="3577" width="9" style="2" customWidth="1"/>
    <col min="3578" max="3579" width="8.42578125" style="2" customWidth="1"/>
    <col min="3580" max="3581" width="8.28515625" style="2" customWidth="1"/>
    <col min="3582" max="3582" width="9.7109375" style="2" customWidth="1"/>
    <col min="3583" max="3583" width="9.28515625" style="2" customWidth="1"/>
    <col min="3584" max="3584" width="7.7109375" style="2" customWidth="1"/>
    <col min="3585" max="3585" width="11.570312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0" width="8.85546875" style="2"/>
    <col min="3831" max="3831" width="48.140625" style="2" customWidth="1"/>
    <col min="3832" max="3832" width="9.7109375" style="2" customWidth="1"/>
    <col min="3833" max="3833" width="9" style="2" customWidth="1"/>
    <col min="3834" max="3835" width="8.42578125" style="2" customWidth="1"/>
    <col min="3836" max="3837" width="8.28515625" style="2" customWidth="1"/>
    <col min="3838" max="3838" width="9.7109375" style="2" customWidth="1"/>
    <col min="3839" max="3839" width="9.28515625" style="2" customWidth="1"/>
    <col min="3840" max="3840" width="7.7109375" style="2" customWidth="1"/>
    <col min="3841" max="3841" width="11.570312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86" width="8.85546875" style="2"/>
    <col min="4087" max="4087" width="48.140625" style="2" customWidth="1"/>
    <col min="4088" max="4088" width="9.7109375" style="2" customWidth="1"/>
    <col min="4089" max="4089" width="9" style="2" customWidth="1"/>
    <col min="4090" max="4091" width="8.42578125" style="2" customWidth="1"/>
    <col min="4092" max="4093" width="8.28515625" style="2" customWidth="1"/>
    <col min="4094" max="4094" width="9.7109375" style="2" customWidth="1"/>
    <col min="4095" max="4095" width="9.28515625" style="2" customWidth="1"/>
    <col min="4096" max="4096" width="7.7109375" style="2" customWidth="1"/>
    <col min="4097" max="4097" width="11.570312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2" width="8.85546875" style="2"/>
    <col min="4343" max="4343" width="48.140625" style="2" customWidth="1"/>
    <col min="4344" max="4344" width="9.7109375" style="2" customWidth="1"/>
    <col min="4345" max="4345" width="9" style="2" customWidth="1"/>
    <col min="4346" max="4347" width="8.42578125" style="2" customWidth="1"/>
    <col min="4348" max="4349" width="8.28515625" style="2" customWidth="1"/>
    <col min="4350" max="4350" width="9.7109375" style="2" customWidth="1"/>
    <col min="4351" max="4351" width="9.28515625" style="2" customWidth="1"/>
    <col min="4352" max="4352" width="7.7109375" style="2" customWidth="1"/>
    <col min="4353" max="4353" width="11.570312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598" width="8.85546875" style="2"/>
    <col min="4599" max="4599" width="48.140625" style="2" customWidth="1"/>
    <col min="4600" max="4600" width="9.7109375" style="2" customWidth="1"/>
    <col min="4601" max="4601" width="9" style="2" customWidth="1"/>
    <col min="4602" max="4603" width="8.42578125" style="2" customWidth="1"/>
    <col min="4604" max="4605" width="8.28515625" style="2" customWidth="1"/>
    <col min="4606" max="4606" width="9.7109375" style="2" customWidth="1"/>
    <col min="4607" max="4607" width="9.28515625" style="2" customWidth="1"/>
    <col min="4608" max="4608" width="7.7109375" style="2" customWidth="1"/>
    <col min="4609" max="4609" width="11.570312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54" width="8.85546875" style="2"/>
    <col min="4855" max="4855" width="48.140625" style="2" customWidth="1"/>
    <col min="4856" max="4856" width="9.7109375" style="2" customWidth="1"/>
    <col min="4857" max="4857" width="9" style="2" customWidth="1"/>
    <col min="4858" max="4859" width="8.42578125" style="2" customWidth="1"/>
    <col min="4860" max="4861" width="8.28515625" style="2" customWidth="1"/>
    <col min="4862" max="4862" width="9.7109375" style="2" customWidth="1"/>
    <col min="4863" max="4863" width="9.28515625" style="2" customWidth="1"/>
    <col min="4864" max="4864" width="7.7109375" style="2" customWidth="1"/>
    <col min="4865" max="4865" width="11.570312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0" width="8.85546875" style="2"/>
    <col min="5111" max="5111" width="48.140625" style="2" customWidth="1"/>
    <col min="5112" max="5112" width="9.7109375" style="2" customWidth="1"/>
    <col min="5113" max="5113" width="9" style="2" customWidth="1"/>
    <col min="5114" max="5115" width="8.42578125" style="2" customWidth="1"/>
    <col min="5116" max="5117" width="8.28515625" style="2" customWidth="1"/>
    <col min="5118" max="5118" width="9.7109375" style="2" customWidth="1"/>
    <col min="5119" max="5119" width="9.28515625" style="2" customWidth="1"/>
    <col min="5120" max="5120" width="7.7109375" style="2" customWidth="1"/>
    <col min="5121" max="5121" width="11.570312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66" width="8.85546875" style="2"/>
    <col min="5367" max="5367" width="48.140625" style="2" customWidth="1"/>
    <col min="5368" max="5368" width="9.7109375" style="2" customWidth="1"/>
    <col min="5369" max="5369" width="9" style="2" customWidth="1"/>
    <col min="5370" max="5371" width="8.42578125" style="2" customWidth="1"/>
    <col min="5372" max="5373" width="8.28515625" style="2" customWidth="1"/>
    <col min="5374" max="5374" width="9.7109375" style="2" customWidth="1"/>
    <col min="5375" max="5375" width="9.28515625" style="2" customWidth="1"/>
    <col min="5376" max="5376" width="7.7109375" style="2" customWidth="1"/>
    <col min="5377" max="5377" width="11.570312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2" width="8.85546875" style="2"/>
    <col min="5623" max="5623" width="48.140625" style="2" customWidth="1"/>
    <col min="5624" max="5624" width="9.7109375" style="2" customWidth="1"/>
    <col min="5625" max="5625" width="9" style="2" customWidth="1"/>
    <col min="5626" max="5627" width="8.42578125" style="2" customWidth="1"/>
    <col min="5628" max="5629" width="8.28515625" style="2" customWidth="1"/>
    <col min="5630" max="5630" width="9.7109375" style="2" customWidth="1"/>
    <col min="5631" max="5631" width="9.28515625" style="2" customWidth="1"/>
    <col min="5632" max="5632" width="7.7109375" style="2" customWidth="1"/>
    <col min="5633" max="5633" width="11.570312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78" width="8.85546875" style="2"/>
    <col min="5879" max="5879" width="48.140625" style="2" customWidth="1"/>
    <col min="5880" max="5880" width="9.7109375" style="2" customWidth="1"/>
    <col min="5881" max="5881" width="9" style="2" customWidth="1"/>
    <col min="5882" max="5883" width="8.42578125" style="2" customWidth="1"/>
    <col min="5884" max="5885" width="8.28515625" style="2" customWidth="1"/>
    <col min="5886" max="5886" width="9.7109375" style="2" customWidth="1"/>
    <col min="5887" max="5887" width="9.28515625" style="2" customWidth="1"/>
    <col min="5888" max="5888" width="7.7109375" style="2" customWidth="1"/>
    <col min="5889" max="5889" width="11.570312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34" width="8.85546875" style="2"/>
    <col min="6135" max="6135" width="48.140625" style="2" customWidth="1"/>
    <col min="6136" max="6136" width="9.7109375" style="2" customWidth="1"/>
    <col min="6137" max="6137" width="9" style="2" customWidth="1"/>
    <col min="6138" max="6139" width="8.42578125" style="2" customWidth="1"/>
    <col min="6140" max="6141" width="8.28515625" style="2" customWidth="1"/>
    <col min="6142" max="6142" width="9.7109375" style="2" customWidth="1"/>
    <col min="6143" max="6143" width="9.28515625" style="2" customWidth="1"/>
    <col min="6144" max="6144" width="7.7109375" style="2" customWidth="1"/>
    <col min="6145" max="6145" width="11.570312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0" width="8.85546875" style="2"/>
    <col min="6391" max="6391" width="48.140625" style="2" customWidth="1"/>
    <col min="6392" max="6392" width="9.7109375" style="2" customWidth="1"/>
    <col min="6393" max="6393" width="9" style="2" customWidth="1"/>
    <col min="6394" max="6395" width="8.42578125" style="2" customWidth="1"/>
    <col min="6396" max="6397" width="8.28515625" style="2" customWidth="1"/>
    <col min="6398" max="6398" width="9.7109375" style="2" customWidth="1"/>
    <col min="6399" max="6399" width="9.28515625" style="2" customWidth="1"/>
    <col min="6400" max="6400" width="7.7109375" style="2" customWidth="1"/>
    <col min="6401" max="6401" width="11.570312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46" width="8.85546875" style="2"/>
    <col min="6647" max="6647" width="48.140625" style="2" customWidth="1"/>
    <col min="6648" max="6648" width="9.7109375" style="2" customWidth="1"/>
    <col min="6649" max="6649" width="9" style="2" customWidth="1"/>
    <col min="6650" max="6651" width="8.42578125" style="2" customWidth="1"/>
    <col min="6652" max="6653" width="8.28515625" style="2" customWidth="1"/>
    <col min="6654" max="6654" width="9.7109375" style="2" customWidth="1"/>
    <col min="6655" max="6655" width="9.28515625" style="2" customWidth="1"/>
    <col min="6656" max="6656" width="7.7109375" style="2" customWidth="1"/>
    <col min="6657" max="6657" width="11.570312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2" width="8.85546875" style="2"/>
    <col min="6903" max="6903" width="48.140625" style="2" customWidth="1"/>
    <col min="6904" max="6904" width="9.7109375" style="2" customWidth="1"/>
    <col min="6905" max="6905" width="9" style="2" customWidth="1"/>
    <col min="6906" max="6907" width="8.42578125" style="2" customWidth="1"/>
    <col min="6908" max="6909" width="8.28515625" style="2" customWidth="1"/>
    <col min="6910" max="6910" width="9.7109375" style="2" customWidth="1"/>
    <col min="6911" max="6911" width="9.28515625" style="2" customWidth="1"/>
    <col min="6912" max="6912" width="7.7109375" style="2" customWidth="1"/>
    <col min="6913" max="6913" width="11.570312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58" width="8.85546875" style="2"/>
    <col min="7159" max="7159" width="48.140625" style="2" customWidth="1"/>
    <col min="7160" max="7160" width="9.7109375" style="2" customWidth="1"/>
    <col min="7161" max="7161" width="9" style="2" customWidth="1"/>
    <col min="7162" max="7163" width="8.42578125" style="2" customWidth="1"/>
    <col min="7164" max="7165" width="8.28515625" style="2" customWidth="1"/>
    <col min="7166" max="7166" width="9.7109375" style="2" customWidth="1"/>
    <col min="7167" max="7167" width="9.28515625" style="2" customWidth="1"/>
    <col min="7168" max="7168" width="7.7109375" style="2" customWidth="1"/>
    <col min="7169" max="7169" width="11.570312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14" width="8.85546875" style="2"/>
    <col min="7415" max="7415" width="48.140625" style="2" customWidth="1"/>
    <col min="7416" max="7416" width="9.7109375" style="2" customWidth="1"/>
    <col min="7417" max="7417" width="9" style="2" customWidth="1"/>
    <col min="7418" max="7419" width="8.42578125" style="2" customWidth="1"/>
    <col min="7420" max="7421" width="8.28515625" style="2" customWidth="1"/>
    <col min="7422" max="7422" width="9.7109375" style="2" customWidth="1"/>
    <col min="7423" max="7423" width="9.28515625" style="2" customWidth="1"/>
    <col min="7424" max="7424" width="7.7109375" style="2" customWidth="1"/>
    <col min="7425" max="7425" width="11.570312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0" width="8.85546875" style="2"/>
    <col min="7671" max="7671" width="48.140625" style="2" customWidth="1"/>
    <col min="7672" max="7672" width="9.7109375" style="2" customWidth="1"/>
    <col min="7673" max="7673" width="9" style="2" customWidth="1"/>
    <col min="7674" max="7675" width="8.42578125" style="2" customWidth="1"/>
    <col min="7676" max="7677" width="8.28515625" style="2" customWidth="1"/>
    <col min="7678" max="7678" width="9.7109375" style="2" customWidth="1"/>
    <col min="7679" max="7679" width="9.28515625" style="2" customWidth="1"/>
    <col min="7680" max="7680" width="7.7109375" style="2" customWidth="1"/>
    <col min="7681" max="7681" width="11.570312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26" width="8.85546875" style="2"/>
    <col min="7927" max="7927" width="48.140625" style="2" customWidth="1"/>
    <col min="7928" max="7928" width="9.7109375" style="2" customWidth="1"/>
    <col min="7929" max="7929" width="9" style="2" customWidth="1"/>
    <col min="7930" max="7931" width="8.42578125" style="2" customWidth="1"/>
    <col min="7932" max="7933" width="8.28515625" style="2" customWidth="1"/>
    <col min="7934" max="7934" width="9.7109375" style="2" customWidth="1"/>
    <col min="7935" max="7935" width="9.28515625" style="2" customWidth="1"/>
    <col min="7936" max="7936" width="7.7109375" style="2" customWidth="1"/>
    <col min="7937" max="7937" width="11.570312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2" width="8.85546875" style="2"/>
    <col min="8183" max="8183" width="48.140625" style="2" customWidth="1"/>
    <col min="8184" max="8184" width="9.7109375" style="2" customWidth="1"/>
    <col min="8185" max="8185" width="9" style="2" customWidth="1"/>
    <col min="8186" max="8187" width="8.42578125" style="2" customWidth="1"/>
    <col min="8188" max="8189" width="8.28515625" style="2" customWidth="1"/>
    <col min="8190" max="8190" width="9.7109375" style="2" customWidth="1"/>
    <col min="8191" max="8191" width="9.28515625" style="2" customWidth="1"/>
    <col min="8192" max="8192" width="7.7109375" style="2" customWidth="1"/>
    <col min="8193" max="8193" width="11.570312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38" width="8.85546875" style="2"/>
    <col min="8439" max="8439" width="48.140625" style="2" customWidth="1"/>
    <col min="8440" max="8440" width="9.7109375" style="2" customWidth="1"/>
    <col min="8441" max="8441" width="9" style="2" customWidth="1"/>
    <col min="8442" max="8443" width="8.42578125" style="2" customWidth="1"/>
    <col min="8444" max="8445" width="8.28515625" style="2" customWidth="1"/>
    <col min="8446" max="8446" width="9.7109375" style="2" customWidth="1"/>
    <col min="8447" max="8447" width="9.28515625" style="2" customWidth="1"/>
    <col min="8448" max="8448" width="7.7109375" style="2" customWidth="1"/>
    <col min="8449" max="8449" width="11.570312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694" width="8.85546875" style="2"/>
    <col min="8695" max="8695" width="48.140625" style="2" customWidth="1"/>
    <col min="8696" max="8696" width="9.7109375" style="2" customWidth="1"/>
    <col min="8697" max="8697" width="9" style="2" customWidth="1"/>
    <col min="8698" max="8699" width="8.42578125" style="2" customWidth="1"/>
    <col min="8700" max="8701" width="8.28515625" style="2" customWidth="1"/>
    <col min="8702" max="8702" width="9.7109375" style="2" customWidth="1"/>
    <col min="8703" max="8703" width="9.28515625" style="2" customWidth="1"/>
    <col min="8704" max="8704" width="7.7109375" style="2" customWidth="1"/>
    <col min="8705" max="8705" width="11.570312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0" width="8.85546875" style="2"/>
    <col min="8951" max="8951" width="48.140625" style="2" customWidth="1"/>
    <col min="8952" max="8952" width="9.7109375" style="2" customWidth="1"/>
    <col min="8953" max="8953" width="9" style="2" customWidth="1"/>
    <col min="8954" max="8955" width="8.42578125" style="2" customWidth="1"/>
    <col min="8956" max="8957" width="8.28515625" style="2" customWidth="1"/>
    <col min="8958" max="8958" width="9.7109375" style="2" customWidth="1"/>
    <col min="8959" max="8959" width="9.28515625" style="2" customWidth="1"/>
    <col min="8960" max="8960" width="7.7109375" style="2" customWidth="1"/>
    <col min="8961" max="8961" width="11.570312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06" width="8.85546875" style="2"/>
    <col min="9207" max="9207" width="48.140625" style="2" customWidth="1"/>
    <col min="9208" max="9208" width="9.7109375" style="2" customWidth="1"/>
    <col min="9209" max="9209" width="9" style="2" customWidth="1"/>
    <col min="9210" max="9211" width="8.42578125" style="2" customWidth="1"/>
    <col min="9212" max="9213" width="8.28515625" style="2" customWidth="1"/>
    <col min="9214" max="9214" width="9.7109375" style="2" customWidth="1"/>
    <col min="9215" max="9215" width="9.28515625" style="2" customWidth="1"/>
    <col min="9216" max="9216" width="7.7109375" style="2" customWidth="1"/>
    <col min="9217" max="9217" width="11.570312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2" width="8.85546875" style="2"/>
    <col min="9463" max="9463" width="48.140625" style="2" customWidth="1"/>
    <col min="9464" max="9464" width="9.7109375" style="2" customWidth="1"/>
    <col min="9465" max="9465" width="9" style="2" customWidth="1"/>
    <col min="9466" max="9467" width="8.42578125" style="2" customWidth="1"/>
    <col min="9468" max="9469" width="8.28515625" style="2" customWidth="1"/>
    <col min="9470" max="9470" width="9.7109375" style="2" customWidth="1"/>
    <col min="9471" max="9471" width="9.28515625" style="2" customWidth="1"/>
    <col min="9472" max="9472" width="7.7109375" style="2" customWidth="1"/>
    <col min="9473" max="9473" width="11.570312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18" width="8.85546875" style="2"/>
    <col min="9719" max="9719" width="48.140625" style="2" customWidth="1"/>
    <col min="9720" max="9720" width="9.7109375" style="2" customWidth="1"/>
    <col min="9721" max="9721" width="9" style="2" customWidth="1"/>
    <col min="9722" max="9723" width="8.42578125" style="2" customWidth="1"/>
    <col min="9724" max="9725" width="8.28515625" style="2" customWidth="1"/>
    <col min="9726" max="9726" width="9.7109375" style="2" customWidth="1"/>
    <col min="9727" max="9727" width="9.28515625" style="2" customWidth="1"/>
    <col min="9728" max="9728" width="7.7109375" style="2" customWidth="1"/>
    <col min="9729" max="9729" width="11.570312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74" width="8.85546875" style="2"/>
    <col min="9975" max="9975" width="48.140625" style="2" customWidth="1"/>
    <col min="9976" max="9976" width="9.7109375" style="2" customWidth="1"/>
    <col min="9977" max="9977" width="9" style="2" customWidth="1"/>
    <col min="9978" max="9979" width="8.42578125" style="2" customWidth="1"/>
    <col min="9980" max="9981" width="8.28515625" style="2" customWidth="1"/>
    <col min="9982" max="9982" width="9.7109375" style="2" customWidth="1"/>
    <col min="9983" max="9983" width="9.28515625" style="2" customWidth="1"/>
    <col min="9984" max="9984" width="7.7109375" style="2" customWidth="1"/>
    <col min="9985" max="9985" width="11.570312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0" width="8.85546875" style="2"/>
    <col min="10231" max="10231" width="48.140625" style="2" customWidth="1"/>
    <col min="10232" max="10232" width="9.7109375" style="2" customWidth="1"/>
    <col min="10233" max="10233" width="9" style="2" customWidth="1"/>
    <col min="10234" max="10235" width="8.42578125" style="2" customWidth="1"/>
    <col min="10236" max="10237" width="8.28515625" style="2" customWidth="1"/>
    <col min="10238" max="10238" width="9.7109375" style="2" customWidth="1"/>
    <col min="10239" max="10239" width="9.28515625" style="2" customWidth="1"/>
    <col min="10240" max="10240" width="7.7109375" style="2" customWidth="1"/>
    <col min="10241" max="10241" width="11.570312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86" width="8.85546875" style="2"/>
    <col min="10487" max="10487" width="48.140625" style="2" customWidth="1"/>
    <col min="10488" max="10488" width="9.7109375" style="2" customWidth="1"/>
    <col min="10489" max="10489" width="9" style="2" customWidth="1"/>
    <col min="10490" max="10491" width="8.42578125" style="2" customWidth="1"/>
    <col min="10492" max="10493" width="8.28515625" style="2" customWidth="1"/>
    <col min="10494" max="10494" width="9.7109375" style="2" customWidth="1"/>
    <col min="10495" max="10495" width="9.28515625" style="2" customWidth="1"/>
    <col min="10496" max="10496" width="7.7109375" style="2" customWidth="1"/>
    <col min="10497" max="10497" width="11.570312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2" width="8.85546875" style="2"/>
    <col min="10743" max="10743" width="48.140625" style="2" customWidth="1"/>
    <col min="10744" max="10744" width="9.7109375" style="2" customWidth="1"/>
    <col min="10745" max="10745" width="9" style="2" customWidth="1"/>
    <col min="10746" max="10747" width="8.42578125" style="2" customWidth="1"/>
    <col min="10748" max="10749" width="8.28515625" style="2" customWidth="1"/>
    <col min="10750" max="10750" width="9.7109375" style="2" customWidth="1"/>
    <col min="10751" max="10751" width="9.28515625" style="2" customWidth="1"/>
    <col min="10752" max="10752" width="7.7109375" style="2" customWidth="1"/>
    <col min="10753" max="10753" width="11.570312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0998" width="8.85546875" style="2"/>
    <col min="10999" max="10999" width="48.140625" style="2" customWidth="1"/>
    <col min="11000" max="11000" width="9.7109375" style="2" customWidth="1"/>
    <col min="11001" max="11001" width="9" style="2" customWidth="1"/>
    <col min="11002" max="11003" width="8.42578125" style="2" customWidth="1"/>
    <col min="11004" max="11005" width="8.28515625" style="2" customWidth="1"/>
    <col min="11006" max="11006" width="9.7109375" style="2" customWidth="1"/>
    <col min="11007" max="11007" width="9.28515625" style="2" customWidth="1"/>
    <col min="11008" max="11008" width="7.7109375" style="2" customWidth="1"/>
    <col min="11009" max="11009" width="11.570312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54" width="8.85546875" style="2"/>
    <col min="11255" max="11255" width="48.140625" style="2" customWidth="1"/>
    <col min="11256" max="11256" width="9.7109375" style="2" customWidth="1"/>
    <col min="11257" max="11257" width="9" style="2" customWidth="1"/>
    <col min="11258" max="11259" width="8.42578125" style="2" customWidth="1"/>
    <col min="11260" max="11261" width="8.28515625" style="2" customWidth="1"/>
    <col min="11262" max="11262" width="9.7109375" style="2" customWidth="1"/>
    <col min="11263" max="11263" width="9.28515625" style="2" customWidth="1"/>
    <col min="11264" max="11264" width="7.7109375" style="2" customWidth="1"/>
    <col min="11265" max="11265" width="11.570312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0" width="8.85546875" style="2"/>
    <col min="11511" max="11511" width="48.140625" style="2" customWidth="1"/>
    <col min="11512" max="11512" width="9.7109375" style="2" customWidth="1"/>
    <col min="11513" max="11513" width="9" style="2" customWidth="1"/>
    <col min="11514" max="11515" width="8.42578125" style="2" customWidth="1"/>
    <col min="11516" max="11517" width="8.28515625" style="2" customWidth="1"/>
    <col min="11518" max="11518" width="9.7109375" style="2" customWidth="1"/>
    <col min="11519" max="11519" width="9.28515625" style="2" customWidth="1"/>
    <col min="11520" max="11520" width="7.7109375" style="2" customWidth="1"/>
    <col min="11521" max="11521" width="11.570312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66" width="8.85546875" style="2"/>
    <col min="11767" max="11767" width="48.140625" style="2" customWidth="1"/>
    <col min="11768" max="11768" width="9.7109375" style="2" customWidth="1"/>
    <col min="11769" max="11769" width="9" style="2" customWidth="1"/>
    <col min="11770" max="11771" width="8.42578125" style="2" customWidth="1"/>
    <col min="11772" max="11773" width="8.28515625" style="2" customWidth="1"/>
    <col min="11774" max="11774" width="9.7109375" style="2" customWidth="1"/>
    <col min="11775" max="11775" width="9.28515625" style="2" customWidth="1"/>
    <col min="11776" max="11776" width="7.7109375" style="2" customWidth="1"/>
    <col min="11777" max="11777" width="11.570312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2" width="8.85546875" style="2"/>
    <col min="12023" max="12023" width="48.140625" style="2" customWidth="1"/>
    <col min="12024" max="12024" width="9.7109375" style="2" customWidth="1"/>
    <col min="12025" max="12025" width="9" style="2" customWidth="1"/>
    <col min="12026" max="12027" width="8.42578125" style="2" customWidth="1"/>
    <col min="12028" max="12029" width="8.28515625" style="2" customWidth="1"/>
    <col min="12030" max="12030" width="9.7109375" style="2" customWidth="1"/>
    <col min="12031" max="12031" width="9.28515625" style="2" customWidth="1"/>
    <col min="12032" max="12032" width="7.7109375" style="2" customWidth="1"/>
    <col min="12033" max="12033" width="11.570312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78" width="8.85546875" style="2"/>
    <col min="12279" max="12279" width="48.140625" style="2" customWidth="1"/>
    <col min="12280" max="12280" width="9.7109375" style="2" customWidth="1"/>
    <col min="12281" max="12281" width="9" style="2" customWidth="1"/>
    <col min="12282" max="12283" width="8.42578125" style="2" customWidth="1"/>
    <col min="12284" max="12285" width="8.28515625" style="2" customWidth="1"/>
    <col min="12286" max="12286" width="9.7109375" style="2" customWidth="1"/>
    <col min="12287" max="12287" width="9.28515625" style="2" customWidth="1"/>
    <col min="12288" max="12288" width="7.7109375" style="2" customWidth="1"/>
    <col min="12289" max="12289" width="11.570312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34" width="8.85546875" style="2"/>
    <col min="12535" max="12535" width="48.140625" style="2" customWidth="1"/>
    <col min="12536" max="12536" width="9.7109375" style="2" customWidth="1"/>
    <col min="12537" max="12537" width="9" style="2" customWidth="1"/>
    <col min="12538" max="12539" width="8.42578125" style="2" customWidth="1"/>
    <col min="12540" max="12541" width="8.28515625" style="2" customWidth="1"/>
    <col min="12542" max="12542" width="9.7109375" style="2" customWidth="1"/>
    <col min="12543" max="12543" width="9.28515625" style="2" customWidth="1"/>
    <col min="12544" max="12544" width="7.7109375" style="2" customWidth="1"/>
    <col min="12545" max="12545" width="11.570312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0" width="8.85546875" style="2"/>
    <col min="12791" max="12791" width="48.140625" style="2" customWidth="1"/>
    <col min="12792" max="12792" width="9.7109375" style="2" customWidth="1"/>
    <col min="12793" max="12793" width="9" style="2" customWidth="1"/>
    <col min="12794" max="12795" width="8.42578125" style="2" customWidth="1"/>
    <col min="12796" max="12797" width="8.28515625" style="2" customWidth="1"/>
    <col min="12798" max="12798" width="9.7109375" style="2" customWidth="1"/>
    <col min="12799" max="12799" width="9.28515625" style="2" customWidth="1"/>
    <col min="12800" max="12800" width="7.7109375" style="2" customWidth="1"/>
    <col min="12801" max="12801" width="11.570312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46" width="8.85546875" style="2"/>
    <col min="13047" max="13047" width="48.140625" style="2" customWidth="1"/>
    <col min="13048" max="13048" width="9.7109375" style="2" customWidth="1"/>
    <col min="13049" max="13049" width="9" style="2" customWidth="1"/>
    <col min="13050" max="13051" width="8.42578125" style="2" customWidth="1"/>
    <col min="13052" max="13053" width="8.28515625" style="2" customWidth="1"/>
    <col min="13054" max="13054" width="9.7109375" style="2" customWidth="1"/>
    <col min="13055" max="13055" width="9.28515625" style="2" customWidth="1"/>
    <col min="13056" max="13056" width="7.7109375" style="2" customWidth="1"/>
    <col min="13057" max="13057" width="11.570312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2" width="8.85546875" style="2"/>
    <col min="13303" max="13303" width="48.140625" style="2" customWidth="1"/>
    <col min="13304" max="13304" width="9.7109375" style="2" customWidth="1"/>
    <col min="13305" max="13305" width="9" style="2" customWidth="1"/>
    <col min="13306" max="13307" width="8.42578125" style="2" customWidth="1"/>
    <col min="13308" max="13309" width="8.28515625" style="2" customWidth="1"/>
    <col min="13310" max="13310" width="9.7109375" style="2" customWidth="1"/>
    <col min="13311" max="13311" width="9.28515625" style="2" customWidth="1"/>
    <col min="13312" max="13312" width="7.7109375" style="2" customWidth="1"/>
    <col min="13313" max="13313" width="11.570312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58" width="8.85546875" style="2"/>
    <col min="13559" max="13559" width="48.140625" style="2" customWidth="1"/>
    <col min="13560" max="13560" width="9.7109375" style="2" customWidth="1"/>
    <col min="13561" max="13561" width="9" style="2" customWidth="1"/>
    <col min="13562" max="13563" width="8.42578125" style="2" customWidth="1"/>
    <col min="13564" max="13565" width="8.28515625" style="2" customWidth="1"/>
    <col min="13566" max="13566" width="9.7109375" style="2" customWidth="1"/>
    <col min="13567" max="13567" width="9.28515625" style="2" customWidth="1"/>
    <col min="13568" max="13568" width="7.7109375" style="2" customWidth="1"/>
    <col min="13569" max="13569" width="11.570312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14" width="8.85546875" style="2"/>
    <col min="13815" max="13815" width="48.140625" style="2" customWidth="1"/>
    <col min="13816" max="13816" width="9.7109375" style="2" customWidth="1"/>
    <col min="13817" max="13817" width="9" style="2" customWidth="1"/>
    <col min="13818" max="13819" width="8.42578125" style="2" customWidth="1"/>
    <col min="13820" max="13821" width="8.28515625" style="2" customWidth="1"/>
    <col min="13822" max="13822" width="9.7109375" style="2" customWidth="1"/>
    <col min="13823" max="13823" width="9.28515625" style="2" customWidth="1"/>
    <col min="13824" max="13824" width="7.7109375" style="2" customWidth="1"/>
    <col min="13825" max="13825" width="11.570312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0" width="8.85546875" style="2"/>
    <col min="14071" max="14071" width="48.140625" style="2" customWidth="1"/>
    <col min="14072" max="14072" width="9.7109375" style="2" customWidth="1"/>
    <col min="14073" max="14073" width="9" style="2" customWidth="1"/>
    <col min="14074" max="14075" width="8.42578125" style="2" customWidth="1"/>
    <col min="14076" max="14077" width="8.28515625" style="2" customWidth="1"/>
    <col min="14078" max="14078" width="9.7109375" style="2" customWidth="1"/>
    <col min="14079" max="14079" width="9.28515625" style="2" customWidth="1"/>
    <col min="14080" max="14080" width="7.7109375" style="2" customWidth="1"/>
    <col min="14081" max="14081" width="11.570312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26" width="8.85546875" style="2"/>
    <col min="14327" max="14327" width="48.140625" style="2" customWidth="1"/>
    <col min="14328" max="14328" width="9.7109375" style="2" customWidth="1"/>
    <col min="14329" max="14329" width="9" style="2" customWidth="1"/>
    <col min="14330" max="14331" width="8.42578125" style="2" customWidth="1"/>
    <col min="14332" max="14333" width="8.28515625" style="2" customWidth="1"/>
    <col min="14334" max="14334" width="9.7109375" style="2" customWidth="1"/>
    <col min="14335" max="14335" width="9.28515625" style="2" customWidth="1"/>
    <col min="14336" max="14336" width="7.7109375" style="2" customWidth="1"/>
    <col min="14337" max="14337" width="11.570312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2" width="8.85546875" style="2"/>
    <col min="14583" max="14583" width="48.140625" style="2" customWidth="1"/>
    <col min="14584" max="14584" width="9.7109375" style="2" customWidth="1"/>
    <col min="14585" max="14585" width="9" style="2" customWidth="1"/>
    <col min="14586" max="14587" width="8.42578125" style="2" customWidth="1"/>
    <col min="14588" max="14589" width="8.28515625" style="2" customWidth="1"/>
    <col min="14590" max="14590" width="9.7109375" style="2" customWidth="1"/>
    <col min="14591" max="14591" width="9.28515625" style="2" customWidth="1"/>
    <col min="14592" max="14592" width="7.7109375" style="2" customWidth="1"/>
    <col min="14593" max="14593" width="11.570312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38" width="8.85546875" style="2"/>
    <col min="14839" max="14839" width="48.140625" style="2" customWidth="1"/>
    <col min="14840" max="14840" width="9.7109375" style="2" customWidth="1"/>
    <col min="14841" max="14841" width="9" style="2" customWidth="1"/>
    <col min="14842" max="14843" width="8.42578125" style="2" customWidth="1"/>
    <col min="14844" max="14845" width="8.28515625" style="2" customWidth="1"/>
    <col min="14846" max="14846" width="9.7109375" style="2" customWidth="1"/>
    <col min="14847" max="14847" width="9.28515625" style="2" customWidth="1"/>
    <col min="14848" max="14848" width="7.7109375" style="2" customWidth="1"/>
    <col min="14849" max="14849" width="11.570312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094" width="8.85546875" style="2"/>
    <col min="15095" max="15095" width="48.140625" style="2" customWidth="1"/>
    <col min="15096" max="15096" width="9.7109375" style="2" customWidth="1"/>
    <col min="15097" max="15097" width="9" style="2" customWidth="1"/>
    <col min="15098" max="15099" width="8.42578125" style="2" customWidth="1"/>
    <col min="15100" max="15101" width="8.28515625" style="2" customWidth="1"/>
    <col min="15102" max="15102" width="9.7109375" style="2" customWidth="1"/>
    <col min="15103" max="15103" width="9.28515625" style="2" customWidth="1"/>
    <col min="15104" max="15104" width="7.7109375" style="2" customWidth="1"/>
    <col min="15105" max="15105" width="11.570312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0" width="8.85546875" style="2"/>
    <col min="15351" max="15351" width="48.140625" style="2" customWidth="1"/>
    <col min="15352" max="15352" width="9.7109375" style="2" customWidth="1"/>
    <col min="15353" max="15353" width="9" style="2" customWidth="1"/>
    <col min="15354" max="15355" width="8.42578125" style="2" customWidth="1"/>
    <col min="15356" max="15357" width="8.28515625" style="2" customWidth="1"/>
    <col min="15358" max="15358" width="9.7109375" style="2" customWidth="1"/>
    <col min="15359" max="15359" width="9.28515625" style="2" customWidth="1"/>
    <col min="15360" max="15360" width="7.7109375" style="2" customWidth="1"/>
    <col min="15361" max="15361" width="11.570312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06" width="8.85546875" style="2"/>
    <col min="15607" max="15607" width="48.140625" style="2" customWidth="1"/>
    <col min="15608" max="15608" width="9.7109375" style="2" customWidth="1"/>
    <col min="15609" max="15609" width="9" style="2" customWidth="1"/>
    <col min="15610" max="15611" width="8.42578125" style="2" customWidth="1"/>
    <col min="15612" max="15613" width="8.28515625" style="2" customWidth="1"/>
    <col min="15614" max="15614" width="9.7109375" style="2" customWidth="1"/>
    <col min="15615" max="15615" width="9.28515625" style="2" customWidth="1"/>
    <col min="15616" max="15616" width="7.7109375" style="2" customWidth="1"/>
    <col min="15617" max="15617" width="11.570312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2" width="8.85546875" style="2"/>
    <col min="15863" max="15863" width="48.140625" style="2" customWidth="1"/>
    <col min="15864" max="15864" width="9.7109375" style="2" customWidth="1"/>
    <col min="15865" max="15865" width="9" style="2" customWidth="1"/>
    <col min="15866" max="15867" width="8.42578125" style="2" customWidth="1"/>
    <col min="15868" max="15869" width="8.28515625" style="2" customWidth="1"/>
    <col min="15870" max="15870" width="9.7109375" style="2" customWidth="1"/>
    <col min="15871" max="15871" width="9.28515625" style="2" customWidth="1"/>
    <col min="15872" max="15872" width="7.7109375" style="2" customWidth="1"/>
    <col min="15873" max="15873" width="11.570312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18" width="8.85546875" style="2"/>
    <col min="16119" max="16119" width="48.140625" style="2" customWidth="1"/>
    <col min="16120" max="16120" width="9.7109375" style="2" customWidth="1"/>
    <col min="16121" max="16121" width="9" style="2" customWidth="1"/>
    <col min="16122" max="16123" width="8.42578125" style="2" customWidth="1"/>
    <col min="16124" max="16125" width="8.28515625" style="2" customWidth="1"/>
    <col min="16126" max="16126" width="9.7109375" style="2" customWidth="1"/>
    <col min="16127" max="16127" width="9.28515625" style="2" customWidth="1"/>
    <col min="16128" max="16128" width="7.7109375" style="2" customWidth="1"/>
    <col min="16129" max="16129" width="11.5703125" style="2" customWidth="1"/>
    <col min="16130" max="16133" width="9.28515625" style="2" customWidth="1"/>
    <col min="16134" max="16370" width="8.85546875" style="2"/>
    <col min="16371" max="16371" width="34" style="2" customWidth="1"/>
    <col min="16372" max="16372" width="11.28515625" style="2" customWidth="1"/>
    <col min="16373" max="16373" width="11" style="2" customWidth="1"/>
    <col min="16374" max="16374" width="8.85546875" style="2"/>
    <col min="16375" max="16384" width="8.85546875" style="2" customWidth="1"/>
  </cols>
  <sheetData>
    <row r="1" spans="1:8" ht="30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106</v>
      </c>
      <c r="B3" s="1"/>
      <c r="C3" s="1"/>
      <c r="D3" s="1"/>
      <c r="E3" s="1"/>
    </row>
    <row r="4" spans="1:8" ht="38.25" customHeight="1">
      <c r="A4" s="244" t="s">
        <v>0</v>
      </c>
      <c r="B4" s="245" t="s">
        <v>136</v>
      </c>
      <c r="C4" s="246"/>
      <c r="D4" s="246"/>
      <c r="E4" s="246"/>
      <c r="F4" s="247" t="s">
        <v>1</v>
      </c>
      <c r="G4" s="247" t="s">
        <v>2</v>
      </c>
      <c r="H4" s="248" t="s">
        <v>3</v>
      </c>
    </row>
    <row r="5" spans="1:8" ht="53.25" customHeight="1" thickBot="1">
      <c r="A5" s="243"/>
      <c r="B5" s="58" t="s">
        <v>137</v>
      </c>
      <c r="C5" s="103" t="s">
        <v>138</v>
      </c>
      <c r="D5" s="103" t="s">
        <v>139</v>
      </c>
      <c r="E5" s="103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0</v>
      </c>
      <c r="C6" s="201"/>
      <c r="D6" s="202"/>
      <c r="E6" s="200"/>
      <c r="F6" s="201"/>
      <c r="G6" s="202"/>
      <c r="H6" s="150"/>
    </row>
    <row r="7" spans="1:8" ht="16.5" thickBot="1">
      <c r="A7" s="70" t="s">
        <v>5</v>
      </c>
      <c r="B7" s="102">
        <f>C7+D7+E7</f>
        <v>0</v>
      </c>
      <c r="C7" s="192"/>
      <c r="D7" s="190"/>
      <c r="E7" s="191"/>
      <c r="F7" s="192"/>
      <c r="G7" s="190"/>
      <c r="H7" s="151"/>
    </row>
    <row r="8" spans="1:8" ht="16.5" thickBot="1">
      <c r="A8" s="70" t="s">
        <v>6</v>
      </c>
      <c r="B8" s="166">
        <f t="shared" ref="B8:B68" si="0">C8+D8+E8</f>
        <v>0</v>
      </c>
      <c r="C8" s="192"/>
      <c r="D8" s="190"/>
      <c r="E8" s="191"/>
      <c r="F8" s="192"/>
      <c r="G8" s="190"/>
      <c r="H8" s="151"/>
    </row>
    <row r="9" spans="1:8" ht="16.5" thickBot="1">
      <c r="A9" s="70" t="s">
        <v>7</v>
      </c>
      <c r="B9" s="166">
        <f t="shared" si="0"/>
        <v>0</v>
      </c>
      <c r="C9" s="192"/>
      <c r="D9" s="190"/>
      <c r="E9" s="191"/>
      <c r="F9" s="192"/>
      <c r="G9" s="190"/>
      <c r="H9" s="151"/>
    </row>
    <row r="10" spans="1:8" ht="16.5" thickBot="1">
      <c r="A10" s="70" t="s">
        <v>8</v>
      </c>
      <c r="B10" s="166">
        <f t="shared" si="0"/>
        <v>0</v>
      </c>
      <c r="C10" s="192"/>
      <c r="D10" s="190"/>
      <c r="E10" s="191"/>
      <c r="F10" s="192"/>
      <c r="G10" s="190"/>
      <c r="H10" s="151"/>
    </row>
    <row r="11" spans="1:8" ht="16.5" thickBot="1">
      <c r="A11" s="70" t="s">
        <v>9</v>
      </c>
      <c r="B11" s="166">
        <f t="shared" si="0"/>
        <v>0</v>
      </c>
      <c r="C11" s="192"/>
      <c r="D11" s="190"/>
      <c r="E11" s="191"/>
      <c r="F11" s="192"/>
      <c r="G11" s="190"/>
      <c r="H11" s="151"/>
    </row>
    <row r="12" spans="1:8" ht="16.5" thickBot="1">
      <c r="A12" s="70" t="s">
        <v>10</v>
      </c>
      <c r="B12" s="166">
        <f t="shared" si="0"/>
        <v>0</v>
      </c>
      <c r="C12" s="192"/>
      <c r="D12" s="190"/>
      <c r="E12" s="191"/>
      <c r="F12" s="192"/>
      <c r="G12" s="190"/>
      <c r="H12" s="151"/>
    </row>
    <row r="13" spans="1:8" ht="14.45" customHeight="1" thickBot="1">
      <c r="A13" s="70" t="s">
        <v>11</v>
      </c>
      <c r="B13" s="166">
        <f t="shared" si="0"/>
        <v>500</v>
      </c>
      <c r="C13" s="192"/>
      <c r="D13" s="190"/>
      <c r="E13" s="191">
        <v>500</v>
      </c>
      <c r="F13" s="192"/>
      <c r="G13" s="190">
        <v>300</v>
      </c>
      <c r="H13" s="151"/>
    </row>
    <row r="14" spans="1:8" ht="16.5" thickBot="1">
      <c r="A14" s="70" t="s">
        <v>12</v>
      </c>
      <c r="B14" s="166">
        <f t="shared" si="0"/>
        <v>0</v>
      </c>
      <c r="C14" s="192"/>
      <c r="D14" s="190"/>
      <c r="E14" s="191"/>
      <c r="F14" s="192"/>
      <c r="G14" s="190"/>
      <c r="H14" s="151"/>
    </row>
    <row r="15" spans="1:8" ht="16.5" thickBot="1">
      <c r="A15" s="70" t="s">
        <v>13</v>
      </c>
      <c r="B15" s="166">
        <f t="shared" si="0"/>
        <v>480</v>
      </c>
      <c r="C15" s="192"/>
      <c r="D15" s="190"/>
      <c r="E15" s="191">
        <v>480</v>
      </c>
      <c r="F15" s="192"/>
      <c r="G15" s="190">
        <v>360</v>
      </c>
      <c r="H15" s="151"/>
    </row>
    <row r="16" spans="1:8" ht="16.5" thickBot="1">
      <c r="A16" s="70" t="s">
        <v>14</v>
      </c>
      <c r="B16" s="166">
        <f t="shared" si="0"/>
        <v>0</v>
      </c>
      <c r="C16" s="192"/>
      <c r="D16" s="190"/>
      <c r="E16" s="191"/>
      <c r="F16" s="192"/>
      <c r="G16" s="190"/>
      <c r="H16" s="151"/>
    </row>
    <row r="17" spans="1:8" ht="16.5" thickBot="1">
      <c r="A17" s="70" t="s">
        <v>15</v>
      </c>
      <c r="B17" s="166">
        <f t="shared" si="0"/>
        <v>0</v>
      </c>
      <c r="C17" s="192"/>
      <c r="D17" s="190"/>
      <c r="E17" s="191"/>
      <c r="F17" s="192"/>
      <c r="G17" s="190"/>
      <c r="H17" s="151"/>
    </row>
    <row r="18" spans="1:8" ht="16.5" thickBot="1">
      <c r="A18" s="70" t="s">
        <v>16</v>
      </c>
      <c r="B18" s="166">
        <f t="shared" si="0"/>
        <v>300</v>
      </c>
      <c r="C18" s="192"/>
      <c r="D18" s="190"/>
      <c r="E18" s="191">
        <v>300</v>
      </c>
      <c r="F18" s="192"/>
      <c r="G18" s="190"/>
      <c r="H18" s="151"/>
    </row>
    <row r="19" spans="1:8" ht="16.5" thickBot="1">
      <c r="A19" s="70" t="s">
        <v>17</v>
      </c>
      <c r="B19" s="166">
        <f t="shared" si="0"/>
        <v>0</v>
      </c>
      <c r="C19" s="192"/>
      <c r="D19" s="190"/>
      <c r="E19" s="191"/>
      <c r="F19" s="192"/>
      <c r="G19" s="190"/>
      <c r="H19" s="151"/>
    </row>
    <row r="20" spans="1:8" ht="16.5" thickBot="1">
      <c r="A20" s="70" t="s">
        <v>18</v>
      </c>
      <c r="B20" s="166">
        <f t="shared" si="0"/>
        <v>1100</v>
      </c>
      <c r="C20" s="192"/>
      <c r="D20" s="190"/>
      <c r="E20" s="191">
        <v>1100</v>
      </c>
      <c r="F20" s="192"/>
      <c r="G20" s="190">
        <v>25</v>
      </c>
      <c r="H20" s="151"/>
    </row>
    <row r="21" spans="1:8" ht="15.6" customHeight="1" thickBot="1">
      <c r="A21" s="70" t="s">
        <v>19</v>
      </c>
      <c r="B21" s="166">
        <f t="shared" si="0"/>
        <v>615</v>
      </c>
      <c r="C21" s="192"/>
      <c r="D21" s="190"/>
      <c r="E21" s="191">
        <v>615</v>
      </c>
      <c r="F21" s="192"/>
      <c r="G21" s="190">
        <v>150</v>
      </c>
      <c r="H21" s="151"/>
    </row>
    <row r="22" spans="1:8" ht="16.5" thickBot="1">
      <c r="A22" s="70" t="s">
        <v>20</v>
      </c>
      <c r="B22" s="166">
        <f t="shared" si="0"/>
        <v>0</v>
      </c>
      <c r="C22" s="192"/>
      <c r="D22" s="190"/>
      <c r="E22" s="191"/>
      <c r="F22" s="192"/>
      <c r="G22" s="190"/>
      <c r="H22" s="151"/>
    </row>
    <row r="23" spans="1:8" ht="16.5" thickBot="1">
      <c r="A23" s="70" t="s">
        <v>21</v>
      </c>
      <c r="B23" s="166">
        <f t="shared" si="0"/>
        <v>0</v>
      </c>
      <c r="C23" s="192"/>
      <c r="D23" s="190"/>
      <c r="E23" s="191"/>
      <c r="F23" s="192"/>
      <c r="G23" s="190"/>
      <c r="H23" s="151"/>
    </row>
    <row r="24" spans="1:8" ht="15.6" customHeight="1" thickBot="1">
      <c r="A24" s="70" t="s">
        <v>22</v>
      </c>
      <c r="B24" s="166">
        <f t="shared" si="0"/>
        <v>0</v>
      </c>
      <c r="C24" s="192"/>
      <c r="D24" s="190"/>
      <c r="E24" s="191"/>
      <c r="F24" s="192"/>
      <c r="G24" s="190"/>
      <c r="H24" s="151"/>
    </row>
    <row r="25" spans="1:8" ht="15.6" customHeight="1" thickBot="1">
      <c r="A25" s="70" t="s">
        <v>23</v>
      </c>
      <c r="B25" s="166">
        <f t="shared" si="0"/>
        <v>0</v>
      </c>
      <c r="C25" s="192"/>
      <c r="D25" s="190"/>
      <c r="E25" s="191"/>
      <c r="F25" s="192"/>
      <c r="G25" s="190"/>
      <c r="H25" s="151"/>
    </row>
    <row r="26" spans="1:8" ht="15.6" customHeight="1" thickBot="1">
      <c r="A26" s="70" t="s">
        <v>24</v>
      </c>
      <c r="B26" s="166">
        <f t="shared" si="0"/>
        <v>0</v>
      </c>
      <c r="C26" s="192"/>
      <c r="D26" s="190"/>
      <c r="E26" s="191"/>
      <c r="F26" s="192"/>
      <c r="G26" s="190"/>
      <c r="H26" s="151"/>
    </row>
    <row r="27" spans="1:8" ht="15.6" customHeight="1" thickBot="1">
      <c r="A27" s="70" t="s">
        <v>25</v>
      </c>
      <c r="B27" s="166">
        <f t="shared" si="0"/>
        <v>0</v>
      </c>
      <c r="C27" s="192"/>
      <c r="D27" s="190"/>
      <c r="E27" s="191"/>
      <c r="F27" s="192"/>
      <c r="G27" s="190"/>
      <c r="H27" s="151"/>
    </row>
    <row r="28" spans="1:8" ht="15.6" customHeight="1" thickBot="1">
      <c r="A28" s="70" t="s">
        <v>26</v>
      </c>
      <c r="B28" s="166">
        <f t="shared" si="0"/>
        <v>0</v>
      </c>
      <c r="C28" s="192"/>
      <c r="D28" s="190"/>
      <c r="E28" s="191"/>
      <c r="F28" s="192"/>
      <c r="G28" s="190"/>
      <c r="H28" s="151"/>
    </row>
    <row r="29" spans="1:8" ht="15.6" customHeight="1" thickBot="1">
      <c r="A29" s="70" t="s">
        <v>27</v>
      </c>
      <c r="B29" s="166">
        <f t="shared" si="0"/>
        <v>0</v>
      </c>
      <c r="C29" s="192"/>
      <c r="D29" s="190"/>
      <c r="E29" s="191"/>
      <c r="F29" s="192"/>
      <c r="G29" s="190"/>
      <c r="H29" s="151"/>
    </row>
    <row r="30" spans="1:8" ht="15.6" customHeight="1" thickBot="1">
      <c r="A30" s="70" t="s">
        <v>28</v>
      </c>
      <c r="B30" s="166">
        <f t="shared" si="0"/>
        <v>0</v>
      </c>
      <c r="C30" s="192"/>
      <c r="D30" s="190"/>
      <c r="E30" s="191"/>
      <c r="F30" s="192"/>
      <c r="G30" s="190"/>
      <c r="H30" s="151"/>
    </row>
    <row r="31" spans="1:8" ht="15.6" customHeight="1" thickBot="1">
      <c r="A31" s="70" t="s">
        <v>29</v>
      </c>
      <c r="B31" s="166">
        <f t="shared" si="0"/>
        <v>0</v>
      </c>
      <c r="C31" s="192"/>
      <c r="D31" s="190"/>
      <c r="E31" s="191"/>
      <c r="F31" s="192"/>
      <c r="G31" s="190"/>
      <c r="H31" s="151"/>
    </row>
    <row r="32" spans="1:8" ht="17.45" customHeight="1" thickBot="1">
      <c r="A32" s="70" t="s">
        <v>30</v>
      </c>
      <c r="B32" s="166">
        <f t="shared" si="0"/>
        <v>0</v>
      </c>
      <c r="C32" s="192"/>
      <c r="D32" s="190"/>
      <c r="E32" s="191"/>
      <c r="F32" s="192"/>
      <c r="G32" s="190"/>
      <c r="H32" s="151"/>
    </row>
    <row r="33" spans="1:8" ht="16.5" thickBot="1">
      <c r="A33" s="70" t="s">
        <v>31</v>
      </c>
      <c r="B33" s="166">
        <f t="shared" si="0"/>
        <v>0</v>
      </c>
      <c r="C33" s="192"/>
      <c r="D33" s="190"/>
      <c r="E33" s="191"/>
      <c r="F33" s="192"/>
      <c r="G33" s="190"/>
      <c r="H33" s="151"/>
    </row>
    <row r="34" spans="1:8" ht="16.899999999999999" customHeight="1" thickBot="1">
      <c r="A34" s="70" t="s">
        <v>32</v>
      </c>
      <c r="B34" s="166">
        <f t="shared" si="0"/>
        <v>0</v>
      </c>
      <c r="C34" s="192"/>
      <c r="D34" s="190"/>
      <c r="E34" s="191"/>
      <c r="F34" s="192"/>
      <c r="G34" s="190"/>
      <c r="H34" s="151"/>
    </row>
    <row r="35" spans="1:8" ht="15.6" customHeight="1" thickBot="1">
      <c r="A35" s="70" t="s">
        <v>33</v>
      </c>
      <c r="B35" s="166">
        <f t="shared" si="0"/>
        <v>0</v>
      </c>
      <c r="C35" s="192"/>
      <c r="D35" s="190"/>
      <c r="E35" s="191"/>
      <c r="F35" s="192"/>
      <c r="G35" s="190"/>
      <c r="H35" s="147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600</v>
      </c>
      <c r="C36" s="192"/>
      <c r="D36" s="190"/>
      <c r="E36" s="191">
        <v>600</v>
      </c>
      <c r="F36" s="192"/>
      <c r="G36" s="190">
        <v>500</v>
      </c>
      <c r="H36" s="146"/>
    </row>
    <row r="37" spans="1:8" ht="16.5" thickBot="1">
      <c r="A37" s="70" t="s">
        <v>35</v>
      </c>
      <c r="B37" s="166">
        <f t="shared" si="0"/>
        <v>0</v>
      </c>
      <c r="C37" s="192"/>
      <c r="D37" s="190"/>
      <c r="E37" s="191"/>
      <c r="F37" s="192"/>
      <c r="G37" s="190"/>
      <c r="H37" s="151"/>
    </row>
    <row r="38" spans="1:8" ht="15.6" customHeight="1" thickBot="1">
      <c r="A38" s="70" t="s">
        <v>36</v>
      </c>
      <c r="B38" s="166">
        <f t="shared" si="0"/>
        <v>450</v>
      </c>
      <c r="C38" s="192"/>
      <c r="D38" s="190"/>
      <c r="E38" s="191">
        <v>450</v>
      </c>
      <c r="F38" s="192"/>
      <c r="G38" s="190">
        <v>10</v>
      </c>
      <c r="H38" s="151"/>
    </row>
    <row r="39" spans="1:8" ht="15.6" customHeight="1" thickBot="1">
      <c r="A39" s="70" t="s">
        <v>37</v>
      </c>
      <c r="B39" s="166">
        <f t="shared" si="0"/>
        <v>2488</v>
      </c>
      <c r="C39" s="192">
        <v>2345</v>
      </c>
      <c r="D39" s="190">
        <v>143</v>
      </c>
      <c r="E39" s="191"/>
      <c r="F39" s="192"/>
      <c r="G39" s="190"/>
      <c r="H39" s="151"/>
    </row>
    <row r="40" spans="1:8" ht="15.6" customHeight="1" thickBot="1">
      <c r="A40" s="70" t="s">
        <v>38</v>
      </c>
      <c r="B40" s="166">
        <f t="shared" si="0"/>
        <v>10774</v>
      </c>
      <c r="C40" s="192">
        <v>2674</v>
      </c>
      <c r="D40" s="190">
        <v>16</v>
      </c>
      <c r="E40" s="191">
        <v>8084</v>
      </c>
      <c r="F40" s="192">
        <v>1800</v>
      </c>
      <c r="G40" s="190">
        <v>12060</v>
      </c>
      <c r="H40" s="151"/>
    </row>
    <row r="41" spans="1:8" ht="15.6" customHeight="1" thickBot="1">
      <c r="A41" s="70" t="s">
        <v>39</v>
      </c>
      <c r="B41" s="166">
        <f t="shared" si="0"/>
        <v>18293</v>
      </c>
      <c r="C41" s="192"/>
      <c r="D41" s="190"/>
      <c r="E41" s="191">
        <v>18293</v>
      </c>
      <c r="F41" s="192"/>
      <c r="G41" s="190"/>
      <c r="H41" s="151"/>
    </row>
    <row r="42" spans="1:8" ht="15.6" customHeight="1" thickBot="1">
      <c r="A42" s="70" t="s">
        <v>40</v>
      </c>
      <c r="B42" s="166">
        <f t="shared" si="0"/>
        <v>1600</v>
      </c>
      <c r="C42" s="192"/>
      <c r="D42" s="190"/>
      <c r="E42" s="191">
        <v>1600</v>
      </c>
      <c r="F42" s="192"/>
      <c r="G42" s="190"/>
      <c r="H42" s="151"/>
    </row>
    <row r="43" spans="1:8" ht="15" customHeight="1" thickBot="1">
      <c r="A43" s="70" t="s">
        <v>41</v>
      </c>
      <c r="B43" s="166">
        <f t="shared" si="0"/>
        <v>0</v>
      </c>
      <c r="C43" s="192"/>
      <c r="D43" s="190"/>
      <c r="E43" s="191"/>
      <c r="F43" s="192"/>
      <c r="G43" s="190"/>
      <c r="H43" s="151"/>
    </row>
    <row r="44" spans="1:8" ht="30.6" customHeight="1" thickBot="1">
      <c r="A44" s="70" t="s">
        <v>82</v>
      </c>
      <c r="B44" s="166">
        <f t="shared" si="0"/>
        <v>0</v>
      </c>
      <c r="C44" s="192"/>
      <c r="D44" s="190"/>
      <c r="E44" s="191"/>
      <c r="F44" s="192"/>
      <c r="G44" s="190"/>
      <c r="H44" s="151"/>
    </row>
    <row r="45" spans="1:8" ht="15.6" customHeight="1" thickBot="1">
      <c r="A45" s="70" t="s">
        <v>42</v>
      </c>
      <c r="B45" s="166">
        <f t="shared" si="0"/>
        <v>0</v>
      </c>
      <c r="C45" s="192"/>
      <c r="D45" s="190"/>
      <c r="E45" s="191"/>
      <c r="F45" s="192"/>
      <c r="G45" s="190"/>
      <c r="H45" s="151"/>
    </row>
    <row r="46" spans="1:8" ht="15.6" customHeight="1" thickBot="1">
      <c r="A46" s="70" t="s">
        <v>43</v>
      </c>
      <c r="B46" s="166">
        <f t="shared" si="0"/>
        <v>0</v>
      </c>
      <c r="C46" s="193"/>
      <c r="D46" s="194"/>
      <c r="E46" s="191"/>
      <c r="F46" s="193"/>
      <c r="G46" s="194"/>
      <c r="H46" s="151"/>
    </row>
    <row r="47" spans="1:8" s="5" customFormat="1" ht="16.5" thickBot="1">
      <c r="A47" s="70" t="s">
        <v>44</v>
      </c>
      <c r="B47" s="166">
        <f t="shared" si="0"/>
        <v>0</v>
      </c>
      <c r="C47" s="193"/>
      <c r="D47" s="194"/>
      <c r="E47" s="191"/>
      <c r="F47" s="193"/>
      <c r="G47" s="194"/>
      <c r="H47" s="151"/>
    </row>
    <row r="48" spans="1:8" ht="16.5" thickBot="1">
      <c r="A48" s="70" t="s">
        <v>45</v>
      </c>
      <c r="B48" s="166">
        <f t="shared" si="0"/>
        <v>0</v>
      </c>
      <c r="C48" s="192"/>
      <c r="D48" s="190"/>
      <c r="E48" s="191"/>
      <c r="F48" s="192"/>
      <c r="G48" s="190"/>
      <c r="H48" s="151"/>
    </row>
    <row r="49" spans="1:8" ht="16.5" thickBot="1">
      <c r="A49" s="70" t="s">
        <v>46</v>
      </c>
      <c r="B49" s="166">
        <f t="shared" si="0"/>
        <v>0</v>
      </c>
      <c r="C49" s="192"/>
      <c r="D49" s="190"/>
      <c r="E49" s="191"/>
      <c r="F49" s="192"/>
      <c r="G49" s="190"/>
      <c r="H49" s="151"/>
    </row>
    <row r="50" spans="1:8" ht="17.45" customHeight="1" thickBot="1">
      <c r="A50" s="70" t="s">
        <v>47</v>
      </c>
      <c r="B50" s="166">
        <f t="shared" si="0"/>
        <v>0</v>
      </c>
      <c r="C50" s="192"/>
      <c r="D50" s="190"/>
      <c r="E50" s="191"/>
      <c r="F50" s="192"/>
      <c r="G50" s="190"/>
      <c r="H50" s="151"/>
    </row>
    <row r="51" spans="1:8" ht="15" customHeight="1" thickBot="1">
      <c r="A51" s="70" t="s">
        <v>48</v>
      </c>
      <c r="B51" s="166">
        <f t="shared" si="0"/>
        <v>0</v>
      </c>
      <c r="C51" s="192"/>
      <c r="D51" s="190"/>
      <c r="E51" s="191"/>
      <c r="F51" s="192"/>
      <c r="G51" s="190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95"/>
      <c r="D52" s="196"/>
      <c r="E52" s="191"/>
      <c r="F52" s="195"/>
      <c r="G52" s="196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95"/>
      <c r="D53" s="196"/>
      <c r="E53" s="191"/>
      <c r="F53" s="195"/>
      <c r="G53" s="196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95"/>
      <c r="D54" s="196"/>
      <c r="E54" s="191"/>
      <c r="F54" s="195"/>
      <c r="G54" s="196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95"/>
      <c r="D55" s="196"/>
      <c r="E55" s="191"/>
      <c r="F55" s="195"/>
      <c r="G55" s="196"/>
      <c r="H55" s="151"/>
    </row>
    <row r="56" spans="1:8" ht="16.5" thickBot="1">
      <c r="A56" s="70" t="s">
        <v>53</v>
      </c>
      <c r="B56" s="166">
        <f t="shared" si="0"/>
        <v>0</v>
      </c>
      <c r="C56" s="195"/>
      <c r="D56" s="196"/>
      <c r="E56" s="191"/>
      <c r="F56" s="195"/>
      <c r="G56" s="196"/>
      <c r="H56" s="151"/>
    </row>
    <row r="57" spans="1:8" ht="16.5" thickBot="1">
      <c r="A57" s="70" t="s">
        <v>54</v>
      </c>
      <c r="B57" s="166">
        <f t="shared" si="0"/>
        <v>0</v>
      </c>
      <c r="C57" s="195"/>
      <c r="D57" s="196"/>
      <c r="E57" s="191"/>
      <c r="F57" s="195"/>
      <c r="G57" s="196"/>
      <c r="H57" s="151"/>
    </row>
    <row r="58" spans="1:8" ht="16.149999999999999" customHeight="1" thickBot="1">
      <c r="A58" s="70" t="s">
        <v>55</v>
      </c>
      <c r="B58" s="166">
        <f t="shared" si="0"/>
        <v>0</v>
      </c>
      <c r="C58" s="195"/>
      <c r="D58" s="196"/>
      <c r="E58" s="191"/>
      <c r="F58" s="195"/>
      <c r="G58" s="196"/>
      <c r="H58" s="151"/>
    </row>
    <row r="59" spans="1:8" ht="16.5" thickBot="1">
      <c r="A59" s="70" t="s">
        <v>56</v>
      </c>
      <c r="B59" s="166">
        <f t="shared" si="0"/>
        <v>0</v>
      </c>
      <c r="C59" s="195"/>
      <c r="D59" s="196"/>
      <c r="E59" s="191"/>
      <c r="F59" s="195"/>
      <c r="G59" s="196"/>
      <c r="H59" s="151"/>
    </row>
    <row r="60" spans="1:8" ht="15.6" customHeight="1" thickBot="1">
      <c r="A60" s="70" t="s">
        <v>57</v>
      </c>
      <c r="B60" s="166">
        <f t="shared" si="0"/>
        <v>370</v>
      </c>
      <c r="C60" s="195"/>
      <c r="D60" s="196"/>
      <c r="E60" s="191">
        <v>370</v>
      </c>
      <c r="F60" s="195"/>
      <c r="G60" s="196">
        <v>80</v>
      </c>
      <c r="H60" s="151"/>
    </row>
    <row r="61" spans="1:8" ht="29.45" customHeight="1" thickBot="1">
      <c r="A61" s="70" t="s">
        <v>58</v>
      </c>
      <c r="B61" s="166">
        <f t="shared" si="0"/>
        <v>615</v>
      </c>
      <c r="C61" s="195"/>
      <c r="D61" s="196"/>
      <c r="E61" s="191">
        <v>615</v>
      </c>
      <c r="F61" s="195"/>
      <c r="G61" s="196">
        <v>310</v>
      </c>
      <c r="H61" s="151"/>
    </row>
    <row r="62" spans="1:8" ht="16.5" thickBot="1">
      <c r="A62" s="70" t="s">
        <v>59</v>
      </c>
      <c r="B62" s="166">
        <f t="shared" si="0"/>
        <v>0</v>
      </c>
      <c r="C62" s="195"/>
      <c r="D62" s="196"/>
      <c r="E62" s="191"/>
      <c r="F62" s="195"/>
      <c r="G62" s="196"/>
      <c r="H62" s="151"/>
    </row>
    <row r="63" spans="1:8" ht="15.6" customHeight="1" thickBot="1">
      <c r="A63" s="70" t="s">
        <v>60</v>
      </c>
      <c r="B63" s="166">
        <f t="shared" si="0"/>
        <v>0</v>
      </c>
      <c r="C63" s="195"/>
      <c r="D63" s="197"/>
      <c r="E63" s="191"/>
      <c r="F63" s="195"/>
      <c r="G63" s="197"/>
      <c r="H63" s="151"/>
    </row>
    <row r="64" spans="1:8" ht="16.5" thickBot="1">
      <c r="A64" s="70" t="s">
        <v>61</v>
      </c>
      <c r="B64" s="166">
        <f t="shared" si="0"/>
        <v>0</v>
      </c>
      <c r="C64" s="195"/>
      <c r="D64" s="196"/>
      <c r="E64" s="191"/>
      <c r="F64" s="195"/>
      <c r="G64" s="196"/>
      <c r="H64" s="151"/>
    </row>
    <row r="65" spans="1:8" ht="16.5" thickBot="1">
      <c r="A65" s="70" t="s">
        <v>62</v>
      </c>
      <c r="B65" s="166">
        <f t="shared" si="0"/>
        <v>0</v>
      </c>
      <c r="C65" s="195"/>
      <c r="D65" s="196"/>
      <c r="E65" s="191"/>
      <c r="F65" s="195"/>
      <c r="G65" s="196"/>
      <c r="H65" s="151"/>
    </row>
    <row r="66" spans="1:8" ht="16.5" thickBot="1">
      <c r="A66" s="70" t="s">
        <v>63</v>
      </c>
      <c r="B66" s="166">
        <f t="shared" si="0"/>
        <v>1590</v>
      </c>
      <c r="C66" s="195"/>
      <c r="D66" s="196"/>
      <c r="E66" s="191">
        <v>1590</v>
      </c>
      <c r="F66" s="195"/>
      <c r="G66" s="196">
        <v>1100</v>
      </c>
      <c r="H66" s="165">
        <f>ROUND(((B66+F66)*4)+G66*9.4,2)</f>
        <v>16700</v>
      </c>
    </row>
    <row r="67" spans="1:8" ht="16.5" thickBot="1">
      <c r="A67" s="70" t="s">
        <v>64</v>
      </c>
      <c r="B67" s="166">
        <f t="shared" si="0"/>
        <v>0</v>
      </c>
      <c r="C67" s="195"/>
      <c r="D67" s="196"/>
      <c r="E67" s="191"/>
      <c r="F67" s="195"/>
      <c r="G67" s="196"/>
      <c r="H67" s="151"/>
    </row>
    <row r="68" spans="1:8" ht="16.5" thickBot="1">
      <c r="A68" s="71" t="s">
        <v>65</v>
      </c>
      <c r="B68" s="166">
        <f t="shared" si="0"/>
        <v>0</v>
      </c>
      <c r="C68" s="198"/>
      <c r="D68" s="199"/>
      <c r="E68" s="191"/>
      <c r="F68" s="198"/>
      <c r="G68" s="199"/>
      <c r="H68" s="151"/>
    </row>
    <row r="69" spans="1:8" ht="16.5" thickBot="1">
      <c r="A69" s="91" t="s">
        <v>66</v>
      </c>
      <c r="B69" s="101">
        <f>SUM(B6:B68)</f>
        <v>39775</v>
      </c>
      <c r="C69" s="101">
        <f t="shared" ref="C69:H69" si="2">SUM(C6:C68)</f>
        <v>5019</v>
      </c>
      <c r="D69" s="101">
        <f t="shared" si="2"/>
        <v>159</v>
      </c>
      <c r="E69" s="101">
        <f t="shared" si="2"/>
        <v>34597</v>
      </c>
      <c r="F69" s="101">
        <f t="shared" si="2"/>
        <v>1800</v>
      </c>
      <c r="G69" s="101">
        <f t="shared" si="2"/>
        <v>14895</v>
      </c>
      <c r="H69" s="101">
        <f t="shared" si="2"/>
        <v>16700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74" zoomScaleNormal="74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3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135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23262</v>
      </c>
      <c r="C6" s="96"/>
      <c r="D6" s="97"/>
      <c r="E6" s="102">
        <v>23262</v>
      </c>
      <c r="F6" s="96"/>
      <c r="G6" s="97">
        <v>18000</v>
      </c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23262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23262</v>
      </c>
      <c r="F69" s="101">
        <f t="shared" si="2"/>
        <v>0</v>
      </c>
      <c r="G69" s="101">
        <f t="shared" si="2"/>
        <v>18000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8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107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38720</v>
      </c>
      <c r="C6" s="96"/>
      <c r="D6" s="97"/>
      <c r="E6" s="102">
        <v>38720</v>
      </c>
      <c r="F6" s="96"/>
      <c r="G6" s="97">
        <v>12702</v>
      </c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2090</v>
      </c>
      <c r="C56" s="47"/>
      <c r="D56" s="48"/>
      <c r="E56" s="43">
        <v>2090</v>
      </c>
      <c r="F56" s="47"/>
      <c r="G56" s="48">
        <v>1000</v>
      </c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40810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40810</v>
      </c>
      <c r="F69" s="101">
        <f t="shared" si="2"/>
        <v>0</v>
      </c>
      <c r="G69" s="101">
        <f t="shared" si="2"/>
        <v>13702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75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5000</v>
      </c>
      <c r="C51" s="44"/>
      <c r="D51" s="41"/>
      <c r="E51" s="43">
        <v>5000</v>
      </c>
      <c r="F51" s="44"/>
      <c r="G51" s="41">
        <v>1000</v>
      </c>
      <c r="H51" s="165">
        <f t="shared" ref="H51:H54" si="1">ROUND(((B51+F51)*4)+G51*9.4,2)</f>
        <v>29400</v>
      </c>
    </row>
    <row r="52" spans="1:8" ht="16.5" thickBot="1">
      <c r="A52" s="70" t="s">
        <v>49</v>
      </c>
      <c r="B52" s="166">
        <f t="shared" si="0"/>
        <v>6200</v>
      </c>
      <c r="C52" s="47"/>
      <c r="D52" s="48"/>
      <c r="E52" s="43">
        <v>6200</v>
      </c>
      <c r="F52" s="47"/>
      <c r="G52" s="48">
        <v>1000</v>
      </c>
      <c r="H52" s="165">
        <f t="shared" si="1"/>
        <v>34200</v>
      </c>
    </row>
    <row r="53" spans="1:8" ht="16.5" thickBot="1">
      <c r="A53" s="70" t="s">
        <v>50</v>
      </c>
      <c r="B53" s="166">
        <f t="shared" si="0"/>
        <v>12400</v>
      </c>
      <c r="C53" s="47"/>
      <c r="D53" s="48"/>
      <c r="E53" s="43">
        <v>12400</v>
      </c>
      <c r="F53" s="47"/>
      <c r="G53" s="48">
        <v>2080</v>
      </c>
      <c r="H53" s="165">
        <f t="shared" si="1"/>
        <v>69152</v>
      </c>
    </row>
    <row r="54" spans="1:8" ht="16.5" thickBot="1">
      <c r="A54" s="70" t="s">
        <v>51</v>
      </c>
      <c r="B54" s="166">
        <f t="shared" si="0"/>
        <v>7200</v>
      </c>
      <c r="C54" s="47"/>
      <c r="D54" s="48"/>
      <c r="E54" s="43">
        <v>7200</v>
      </c>
      <c r="F54" s="47">
        <v>500</v>
      </c>
      <c r="G54" s="48">
        <v>2200</v>
      </c>
      <c r="H54" s="165">
        <f t="shared" si="1"/>
        <v>51480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6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6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6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6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6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6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6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6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6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6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69"/>
    </row>
    <row r="66" spans="1:8" ht="16.5" thickBot="1">
      <c r="A66" s="70" t="s">
        <v>63</v>
      </c>
      <c r="B66" s="166">
        <f t="shared" si="0"/>
        <v>82700</v>
      </c>
      <c r="C66" s="47"/>
      <c r="D66" s="48"/>
      <c r="E66" s="43">
        <v>82700</v>
      </c>
      <c r="F66" s="47"/>
      <c r="G66" s="48">
        <v>15400</v>
      </c>
      <c r="H66" s="165">
        <f>ROUND(((B66+F66)*4)+G66*9.4,2)</f>
        <v>475560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113500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113500</v>
      </c>
      <c r="F69" s="101">
        <f t="shared" si="2"/>
        <v>500</v>
      </c>
      <c r="G69" s="101">
        <f t="shared" si="2"/>
        <v>21680</v>
      </c>
      <c r="H69" s="101">
        <f t="shared" si="2"/>
        <v>659792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3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108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9" defaultRowHeight="15"/>
  <cols>
    <col min="1" max="1" width="48.140625" style="20" customWidth="1"/>
    <col min="2" max="2" width="10.7109375" style="21" customWidth="1"/>
    <col min="3" max="3" width="24.42578125" style="21" customWidth="1"/>
    <col min="4" max="4" width="21.5703125" style="21" customWidth="1"/>
    <col min="5" max="5" width="16.5703125" style="21" customWidth="1"/>
    <col min="6" max="6" width="16.42578125" style="20" customWidth="1"/>
    <col min="7" max="7" width="16.140625" style="20" customWidth="1"/>
    <col min="8" max="8" width="14" style="20" customWidth="1"/>
    <col min="9" max="242" width="9" style="20"/>
    <col min="243" max="243" width="34" style="20" customWidth="1"/>
    <col min="244" max="244" width="11.28515625" style="20" customWidth="1"/>
    <col min="245" max="245" width="11" style="20" customWidth="1"/>
    <col min="246" max="252" width="9" style="20"/>
    <col min="253" max="254" width="10.7109375" style="20" customWidth="1"/>
    <col min="255" max="255" width="9" style="20"/>
    <col min="256" max="256" width="11.5703125" style="20" customWidth="1"/>
    <col min="257" max="257" width="13.7109375" style="20" customWidth="1"/>
    <col min="258" max="261" width="9.28515625" style="20" customWidth="1"/>
    <col min="262" max="498" width="9" style="20"/>
    <col min="499" max="499" width="34" style="20" customWidth="1"/>
    <col min="500" max="500" width="11.28515625" style="20" customWidth="1"/>
    <col min="501" max="501" width="11" style="20" customWidth="1"/>
    <col min="502" max="508" width="9" style="20"/>
    <col min="509" max="510" width="10.7109375" style="20" customWidth="1"/>
    <col min="511" max="511" width="9" style="20"/>
    <col min="512" max="512" width="11.5703125" style="20" customWidth="1"/>
    <col min="513" max="513" width="13.7109375" style="20" customWidth="1"/>
    <col min="514" max="517" width="9.28515625" style="20" customWidth="1"/>
    <col min="518" max="754" width="9" style="20"/>
    <col min="755" max="755" width="34" style="20" customWidth="1"/>
    <col min="756" max="756" width="11.28515625" style="20" customWidth="1"/>
    <col min="757" max="757" width="11" style="20" customWidth="1"/>
    <col min="758" max="764" width="9" style="20"/>
    <col min="765" max="766" width="10.7109375" style="20" customWidth="1"/>
    <col min="767" max="767" width="9" style="20"/>
    <col min="768" max="768" width="11.5703125" style="20" customWidth="1"/>
    <col min="769" max="769" width="13.7109375" style="20" customWidth="1"/>
    <col min="770" max="773" width="9.28515625" style="20" customWidth="1"/>
    <col min="774" max="1010" width="9" style="20"/>
    <col min="1011" max="1011" width="34" style="20" customWidth="1"/>
    <col min="1012" max="1012" width="11.28515625" style="20" customWidth="1"/>
    <col min="1013" max="1013" width="11" style="20" customWidth="1"/>
    <col min="1014" max="1020" width="9" style="20"/>
    <col min="1021" max="1022" width="10.7109375" style="20" customWidth="1"/>
    <col min="1023" max="1023" width="9" style="20"/>
    <col min="1024" max="1024" width="11.5703125" style="20" customWidth="1"/>
    <col min="1025" max="1025" width="13.7109375" style="20" customWidth="1"/>
    <col min="1026" max="1029" width="9.28515625" style="20" customWidth="1"/>
    <col min="1030" max="1266" width="9" style="20"/>
    <col min="1267" max="1267" width="34" style="20" customWidth="1"/>
    <col min="1268" max="1268" width="11.28515625" style="20" customWidth="1"/>
    <col min="1269" max="1269" width="11" style="20" customWidth="1"/>
    <col min="1270" max="1276" width="9" style="20"/>
    <col min="1277" max="1278" width="10.7109375" style="20" customWidth="1"/>
    <col min="1279" max="1279" width="9" style="20"/>
    <col min="1280" max="1280" width="11.5703125" style="20" customWidth="1"/>
    <col min="1281" max="1281" width="13.7109375" style="20" customWidth="1"/>
    <col min="1282" max="1285" width="9.28515625" style="20" customWidth="1"/>
    <col min="1286" max="1522" width="9" style="20"/>
    <col min="1523" max="1523" width="34" style="20" customWidth="1"/>
    <col min="1524" max="1524" width="11.28515625" style="20" customWidth="1"/>
    <col min="1525" max="1525" width="11" style="20" customWidth="1"/>
    <col min="1526" max="1532" width="9" style="20"/>
    <col min="1533" max="1534" width="10.7109375" style="20" customWidth="1"/>
    <col min="1535" max="1535" width="9" style="20"/>
    <col min="1536" max="1536" width="11.5703125" style="20" customWidth="1"/>
    <col min="1537" max="1537" width="13.7109375" style="20" customWidth="1"/>
    <col min="1538" max="1541" width="9.28515625" style="20" customWidth="1"/>
    <col min="1542" max="1778" width="9" style="20"/>
    <col min="1779" max="1779" width="34" style="20" customWidth="1"/>
    <col min="1780" max="1780" width="11.28515625" style="20" customWidth="1"/>
    <col min="1781" max="1781" width="11" style="20" customWidth="1"/>
    <col min="1782" max="1788" width="9" style="20"/>
    <col min="1789" max="1790" width="10.7109375" style="20" customWidth="1"/>
    <col min="1791" max="1791" width="9" style="20"/>
    <col min="1792" max="1792" width="11.5703125" style="20" customWidth="1"/>
    <col min="1793" max="1793" width="13.7109375" style="20" customWidth="1"/>
    <col min="1794" max="1797" width="9.28515625" style="20" customWidth="1"/>
    <col min="1798" max="2034" width="9" style="20"/>
    <col min="2035" max="2035" width="34" style="20" customWidth="1"/>
    <col min="2036" max="2036" width="11.28515625" style="20" customWidth="1"/>
    <col min="2037" max="2037" width="11" style="20" customWidth="1"/>
    <col min="2038" max="2044" width="9" style="20"/>
    <col min="2045" max="2046" width="10.7109375" style="20" customWidth="1"/>
    <col min="2047" max="2047" width="9" style="20"/>
    <col min="2048" max="2048" width="11.5703125" style="20" customWidth="1"/>
    <col min="2049" max="2049" width="13.7109375" style="20" customWidth="1"/>
    <col min="2050" max="2053" width="9.28515625" style="20" customWidth="1"/>
    <col min="2054" max="2290" width="9" style="20"/>
    <col min="2291" max="2291" width="34" style="20" customWidth="1"/>
    <col min="2292" max="2292" width="11.28515625" style="20" customWidth="1"/>
    <col min="2293" max="2293" width="11" style="20" customWidth="1"/>
    <col min="2294" max="2300" width="9" style="20"/>
    <col min="2301" max="2302" width="10.7109375" style="20" customWidth="1"/>
    <col min="2303" max="2303" width="9" style="20"/>
    <col min="2304" max="2304" width="11.5703125" style="20" customWidth="1"/>
    <col min="2305" max="2305" width="13.7109375" style="20" customWidth="1"/>
    <col min="2306" max="2309" width="9.28515625" style="20" customWidth="1"/>
    <col min="2310" max="2546" width="9" style="20"/>
    <col min="2547" max="2547" width="34" style="20" customWidth="1"/>
    <col min="2548" max="2548" width="11.28515625" style="20" customWidth="1"/>
    <col min="2549" max="2549" width="11" style="20" customWidth="1"/>
    <col min="2550" max="2556" width="9" style="20"/>
    <col min="2557" max="2558" width="10.7109375" style="20" customWidth="1"/>
    <col min="2559" max="2559" width="9" style="20"/>
    <col min="2560" max="2560" width="11.5703125" style="20" customWidth="1"/>
    <col min="2561" max="2561" width="13.7109375" style="20" customWidth="1"/>
    <col min="2562" max="2565" width="9.28515625" style="20" customWidth="1"/>
    <col min="2566" max="2802" width="9" style="20"/>
    <col min="2803" max="2803" width="34" style="20" customWidth="1"/>
    <col min="2804" max="2804" width="11.28515625" style="20" customWidth="1"/>
    <col min="2805" max="2805" width="11" style="20" customWidth="1"/>
    <col min="2806" max="2812" width="9" style="20"/>
    <col min="2813" max="2814" width="10.7109375" style="20" customWidth="1"/>
    <col min="2815" max="2815" width="9" style="20"/>
    <col min="2816" max="2816" width="11.5703125" style="20" customWidth="1"/>
    <col min="2817" max="2817" width="13.7109375" style="20" customWidth="1"/>
    <col min="2818" max="2821" width="9.28515625" style="20" customWidth="1"/>
    <col min="2822" max="3058" width="9" style="20"/>
    <col min="3059" max="3059" width="34" style="20" customWidth="1"/>
    <col min="3060" max="3060" width="11.28515625" style="20" customWidth="1"/>
    <col min="3061" max="3061" width="11" style="20" customWidth="1"/>
    <col min="3062" max="3068" width="9" style="20"/>
    <col min="3069" max="3070" width="10.7109375" style="20" customWidth="1"/>
    <col min="3071" max="3071" width="9" style="20"/>
    <col min="3072" max="3072" width="11.5703125" style="20" customWidth="1"/>
    <col min="3073" max="3073" width="13.7109375" style="20" customWidth="1"/>
    <col min="3074" max="3077" width="9.28515625" style="20" customWidth="1"/>
    <col min="3078" max="3314" width="9" style="20"/>
    <col min="3315" max="3315" width="34" style="20" customWidth="1"/>
    <col min="3316" max="3316" width="11.28515625" style="20" customWidth="1"/>
    <col min="3317" max="3317" width="11" style="20" customWidth="1"/>
    <col min="3318" max="3324" width="9" style="20"/>
    <col min="3325" max="3326" width="10.7109375" style="20" customWidth="1"/>
    <col min="3327" max="3327" width="9" style="20"/>
    <col min="3328" max="3328" width="11.5703125" style="20" customWidth="1"/>
    <col min="3329" max="3329" width="13.7109375" style="20" customWidth="1"/>
    <col min="3330" max="3333" width="9.28515625" style="20" customWidth="1"/>
    <col min="3334" max="3570" width="9" style="20"/>
    <col min="3571" max="3571" width="34" style="20" customWidth="1"/>
    <col min="3572" max="3572" width="11.28515625" style="20" customWidth="1"/>
    <col min="3573" max="3573" width="11" style="20" customWidth="1"/>
    <col min="3574" max="3580" width="9" style="20"/>
    <col min="3581" max="3582" width="10.7109375" style="20" customWidth="1"/>
    <col min="3583" max="3583" width="9" style="20"/>
    <col min="3584" max="3584" width="11.5703125" style="20" customWidth="1"/>
    <col min="3585" max="3585" width="13.7109375" style="20" customWidth="1"/>
    <col min="3586" max="3589" width="9.28515625" style="20" customWidth="1"/>
    <col min="3590" max="3826" width="9" style="20"/>
    <col min="3827" max="3827" width="34" style="20" customWidth="1"/>
    <col min="3828" max="3828" width="11.28515625" style="20" customWidth="1"/>
    <col min="3829" max="3829" width="11" style="20" customWidth="1"/>
    <col min="3830" max="3836" width="9" style="20"/>
    <col min="3837" max="3838" width="10.7109375" style="20" customWidth="1"/>
    <col min="3839" max="3839" width="9" style="20"/>
    <col min="3840" max="3840" width="11.5703125" style="20" customWidth="1"/>
    <col min="3841" max="3841" width="13.7109375" style="20" customWidth="1"/>
    <col min="3842" max="3845" width="9.28515625" style="20" customWidth="1"/>
    <col min="3846" max="4082" width="9" style="20"/>
    <col min="4083" max="4083" width="34" style="20" customWidth="1"/>
    <col min="4084" max="4084" width="11.28515625" style="20" customWidth="1"/>
    <col min="4085" max="4085" width="11" style="20" customWidth="1"/>
    <col min="4086" max="4092" width="9" style="20"/>
    <col min="4093" max="4094" width="10.7109375" style="20" customWidth="1"/>
    <col min="4095" max="4095" width="9" style="20"/>
    <col min="4096" max="4096" width="11.5703125" style="20" customWidth="1"/>
    <col min="4097" max="4097" width="13.7109375" style="20" customWidth="1"/>
    <col min="4098" max="4101" width="9.28515625" style="20" customWidth="1"/>
    <col min="4102" max="4338" width="9" style="20"/>
    <col min="4339" max="4339" width="34" style="20" customWidth="1"/>
    <col min="4340" max="4340" width="11.28515625" style="20" customWidth="1"/>
    <col min="4341" max="4341" width="11" style="20" customWidth="1"/>
    <col min="4342" max="4348" width="9" style="20"/>
    <col min="4349" max="4350" width="10.7109375" style="20" customWidth="1"/>
    <col min="4351" max="4351" width="9" style="20"/>
    <col min="4352" max="4352" width="11.5703125" style="20" customWidth="1"/>
    <col min="4353" max="4353" width="13.7109375" style="20" customWidth="1"/>
    <col min="4354" max="4357" width="9.28515625" style="20" customWidth="1"/>
    <col min="4358" max="4594" width="9" style="20"/>
    <col min="4595" max="4595" width="34" style="20" customWidth="1"/>
    <col min="4596" max="4596" width="11.28515625" style="20" customWidth="1"/>
    <col min="4597" max="4597" width="11" style="20" customWidth="1"/>
    <col min="4598" max="4604" width="9" style="20"/>
    <col min="4605" max="4606" width="10.7109375" style="20" customWidth="1"/>
    <col min="4607" max="4607" width="9" style="20"/>
    <col min="4608" max="4608" width="11.5703125" style="20" customWidth="1"/>
    <col min="4609" max="4609" width="13.7109375" style="20" customWidth="1"/>
    <col min="4610" max="4613" width="9.28515625" style="20" customWidth="1"/>
    <col min="4614" max="4850" width="9" style="20"/>
    <col min="4851" max="4851" width="34" style="20" customWidth="1"/>
    <col min="4852" max="4852" width="11.28515625" style="20" customWidth="1"/>
    <col min="4853" max="4853" width="11" style="20" customWidth="1"/>
    <col min="4854" max="4860" width="9" style="20"/>
    <col min="4861" max="4862" width="10.7109375" style="20" customWidth="1"/>
    <col min="4863" max="4863" width="9" style="20"/>
    <col min="4864" max="4864" width="11.5703125" style="20" customWidth="1"/>
    <col min="4865" max="4865" width="13.7109375" style="20" customWidth="1"/>
    <col min="4866" max="4869" width="9.28515625" style="20" customWidth="1"/>
    <col min="4870" max="5106" width="9" style="20"/>
    <col min="5107" max="5107" width="34" style="20" customWidth="1"/>
    <col min="5108" max="5108" width="11.28515625" style="20" customWidth="1"/>
    <col min="5109" max="5109" width="11" style="20" customWidth="1"/>
    <col min="5110" max="5116" width="9" style="20"/>
    <col min="5117" max="5118" width="10.7109375" style="20" customWidth="1"/>
    <col min="5119" max="5119" width="9" style="20"/>
    <col min="5120" max="5120" width="11.5703125" style="20" customWidth="1"/>
    <col min="5121" max="5121" width="13.7109375" style="20" customWidth="1"/>
    <col min="5122" max="5125" width="9.28515625" style="20" customWidth="1"/>
    <col min="5126" max="5362" width="9" style="20"/>
    <col min="5363" max="5363" width="34" style="20" customWidth="1"/>
    <col min="5364" max="5364" width="11.28515625" style="20" customWidth="1"/>
    <col min="5365" max="5365" width="11" style="20" customWidth="1"/>
    <col min="5366" max="5372" width="9" style="20"/>
    <col min="5373" max="5374" width="10.7109375" style="20" customWidth="1"/>
    <col min="5375" max="5375" width="9" style="20"/>
    <col min="5376" max="5376" width="11.5703125" style="20" customWidth="1"/>
    <col min="5377" max="5377" width="13.7109375" style="20" customWidth="1"/>
    <col min="5378" max="5381" width="9.28515625" style="20" customWidth="1"/>
    <col min="5382" max="5618" width="9" style="20"/>
    <col min="5619" max="5619" width="34" style="20" customWidth="1"/>
    <col min="5620" max="5620" width="11.28515625" style="20" customWidth="1"/>
    <col min="5621" max="5621" width="11" style="20" customWidth="1"/>
    <col min="5622" max="5628" width="9" style="20"/>
    <col min="5629" max="5630" width="10.7109375" style="20" customWidth="1"/>
    <col min="5631" max="5631" width="9" style="20"/>
    <col min="5632" max="5632" width="11.5703125" style="20" customWidth="1"/>
    <col min="5633" max="5633" width="13.7109375" style="20" customWidth="1"/>
    <col min="5634" max="5637" width="9.28515625" style="20" customWidth="1"/>
    <col min="5638" max="5874" width="9" style="20"/>
    <col min="5875" max="5875" width="34" style="20" customWidth="1"/>
    <col min="5876" max="5876" width="11.28515625" style="20" customWidth="1"/>
    <col min="5877" max="5877" width="11" style="20" customWidth="1"/>
    <col min="5878" max="5884" width="9" style="20"/>
    <col min="5885" max="5886" width="10.7109375" style="20" customWidth="1"/>
    <col min="5887" max="5887" width="9" style="20"/>
    <col min="5888" max="5888" width="11.5703125" style="20" customWidth="1"/>
    <col min="5889" max="5889" width="13.7109375" style="20" customWidth="1"/>
    <col min="5890" max="5893" width="9.28515625" style="20" customWidth="1"/>
    <col min="5894" max="6130" width="9" style="20"/>
    <col min="6131" max="6131" width="34" style="20" customWidth="1"/>
    <col min="6132" max="6132" width="11.28515625" style="20" customWidth="1"/>
    <col min="6133" max="6133" width="11" style="20" customWidth="1"/>
    <col min="6134" max="6140" width="9" style="20"/>
    <col min="6141" max="6142" width="10.7109375" style="20" customWidth="1"/>
    <col min="6143" max="6143" width="9" style="20"/>
    <col min="6144" max="6144" width="11.5703125" style="20" customWidth="1"/>
    <col min="6145" max="6145" width="13.7109375" style="20" customWidth="1"/>
    <col min="6146" max="6149" width="9.28515625" style="20" customWidth="1"/>
    <col min="6150" max="6386" width="9" style="20"/>
    <col min="6387" max="6387" width="34" style="20" customWidth="1"/>
    <col min="6388" max="6388" width="11.28515625" style="20" customWidth="1"/>
    <col min="6389" max="6389" width="11" style="20" customWidth="1"/>
    <col min="6390" max="6396" width="9" style="20"/>
    <col min="6397" max="6398" width="10.7109375" style="20" customWidth="1"/>
    <col min="6399" max="6399" width="9" style="20"/>
    <col min="6400" max="6400" width="11.5703125" style="20" customWidth="1"/>
    <col min="6401" max="6401" width="13.7109375" style="20" customWidth="1"/>
    <col min="6402" max="6405" width="9.28515625" style="20" customWidth="1"/>
    <col min="6406" max="6642" width="9" style="20"/>
    <col min="6643" max="6643" width="34" style="20" customWidth="1"/>
    <col min="6644" max="6644" width="11.28515625" style="20" customWidth="1"/>
    <col min="6645" max="6645" width="11" style="20" customWidth="1"/>
    <col min="6646" max="6652" width="9" style="20"/>
    <col min="6653" max="6654" width="10.7109375" style="20" customWidth="1"/>
    <col min="6655" max="6655" width="9" style="20"/>
    <col min="6656" max="6656" width="11.5703125" style="20" customWidth="1"/>
    <col min="6657" max="6657" width="13.7109375" style="20" customWidth="1"/>
    <col min="6658" max="6661" width="9.28515625" style="20" customWidth="1"/>
    <col min="6662" max="6898" width="9" style="20"/>
    <col min="6899" max="6899" width="34" style="20" customWidth="1"/>
    <col min="6900" max="6900" width="11.28515625" style="20" customWidth="1"/>
    <col min="6901" max="6901" width="11" style="20" customWidth="1"/>
    <col min="6902" max="6908" width="9" style="20"/>
    <col min="6909" max="6910" width="10.7109375" style="20" customWidth="1"/>
    <col min="6911" max="6911" width="9" style="20"/>
    <col min="6912" max="6912" width="11.5703125" style="20" customWidth="1"/>
    <col min="6913" max="6913" width="13.7109375" style="20" customWidth="1"/>
    <col min="6914" max="6917" width="9.28515625" style="20" customWidth="1"/>
    <col min="6918" max="7154" width="9" style="20"/>
    <col min="7155" max="7155" width="34" style="20" customWidth="1"/>
    <col min="7156" max="7156" width="11.28515625" style="20" customWidth="1"/>
    <col min="7157" max="7157" width="11" style="20" customWidth="1"/>
    <col min="7158" max="7164" width="9" style="20"/>
    <col min="7165" max="7166" width="10.7109375" style="20" customWidth="1"/>
    <col min="7167" max="7167" width="9" style="20"/>
    <col min="7168" max="7168" width="11.5703125" style="20" customWidth="1"/>
    <col min="7169" max="7169" width="13.7109375" style="20" customWidth="1"/>
    <col min="7170" max="7173" width="9.28515625" style="20" customWidth="1"/>
    <col min="7174" max="7410" width="9" style="20"/>
    <col min="7411" max="7411" width="34" style="20" customWidth="1"/>
    <col min="7412" max="7412" width="11.28515625" style="20" customWidth="1"/>
    <col min="7413" max="7413" width="11" style="20" customWidth="1"/>
    <col min="7414" max="7420" width="9" style="20"/>
    <col min="7421" max="7422" width="10.7109375" style="20" customWidth="1"/>
    <col min="7423" max="7423" width="9" style="20"/>
    <col min="7424" max="7424" width="11.5703125" style="20" customWidth="1"/>
    <col min="7425" max="7425" width="13.7109375" style="20" customWidth="1"/>
    <col min="7426" max="7429" width="9.28515625" style="20" customWidth="1"/>
    <col min="7430" max="7666" width="9" style="20"/>
    <col min="7667" max="7667" width="34" style="20" customWidth="1"/>
    <col min="7668" max="7668" width="11.28515625" style="20" customWidth="1"/>
    <col min="7669" max="7669" width="11" style="20" customWidth="1"/>
    <col min="7670" max="7676" width="9" style="20"/>
    <col min="7677" max="7678" width="10.7109375" style="20" customWidth="1"/>
    <col min="7679" max="7679" width="9" style="20"/>
    <col min="7680" max="7680" width="11.5703125" style="20" customWidth="1"/>
    <col min="7681" max="7681" width="13.7109375" style="20" customWidth="1"/>
    <col min="7682" max="7685" width="9.28515625" style="20" customWidth="1"/>
    <col min="7686" max="7922" width="9" style="20"/>
    <col min="7923" max="7923" width="34" style="20" customWidth="1"/>
    <col min="7924" max="7924" width="11.28515625" style="20" customWidth="1"/>
    <col min="7925" max="7925" width="11" style="20" customWidth="1"/>
    <col min="7926" max="7932" width="9" style="20"/>
    <col min="7933" max="7934" width="10.7109375" style="20" customWidth="1"/>
    <col min="7935" max="7935" width="9" style="20"/>
    <col min="7936" max="7936" width="11.5703125" style="20" customWidth="1"/>
    <col min="7937" max="7937" width="13.7109375" style="20" customWidth="1"/>
    <col min="7938" max="7941" width="9.28515625" style="20" customWidth="1"/>
    <col min="7942" max="8178" width="9" style="20"/>
    <col min="8179" max="8179" width="34" style="20" customWidth="1"/>
    <col min="8180" max="8180" width="11.28515625" style="20" customWidth="1"/>
    <col min="8181" max="8181" width="11" style="20" customWidth="1"/>
    <col min="8182" max="8188" width="9" style="20"/>
    <col min="8189" max="8190" width="10.7109375" style="20" customWidth="1"/>
    <col min="8191" max="8191" width="9" style="20"/>
    <col min="8192" max="8192" width="11.5703125" style="20" customWidth="1"/>
    <col min="8193" max="8193" width="13.7109375" style="20" customWidth="1"/>
    <col min="8194" max="8197" width="9.28515625" style="20" customWidth="1"/>
    <col min="8198" max="8434" width="9" style="20"/>
    <col min="8435" max="8435" width="34" style="20" customWidth="1"/>
    <col min="8436" max="8436" width="11.28515625" style="20" customWidth="1"/>
    <col min="8437" max="8437" width="11" style="20" customWidth="1"/>
    <col min="8438" max="8444" width="9" style="20"/>
    <col min="8445" max="8446" width="10.7109375" style="20" customWidth="1"/>
    <col min="8447" max="8447" width="9" style="20"/>
    <col min="8448" max="8448" width="11.5703125" style="20" customWidth="1"/>
    <col min="8449" max="8449" width="13.7109375" style="20" customWidth="1"/>
    <col min="8450" max="8453" width="9.28515625" style="20" customWidth="1"/>
    <col min="8454" max="8690" width="9" style="20"/>
    <col min="8691" max="8691" width="34" style="20" customWidth="1"/>
    <col min="8692" max="8692" width="11.28515625" style="20" customWidth="1"/>
    <col min="8693" max="8693" width="11" style="20" customWidth="1"/>
    <col min="8694" max="8700" width="9" style="20"/>
    <col min="8701" max="8702" width="10.7109375" style="20" customWidth="1"/>
    <col min="8703" max="8703" width="9" style="20"/>
    <col min="8704" max="8704" width="11.5703125" style="20" customWidth="1"/>
    <col min="8705" max="8705" width="13.7109375" style="20" customWidth="1"/>
    <col min="8706" max="8709" width="9.28515625" style="20" customWidth="1"/>
    <col min="8710" max="8946" width="9" style="20"/>
    <col min="8947" max="8947" width="34" style="20" customWidth="1"/>
    <col min="8948" max="8948" width="11.28515625" style="20" customWidth="1"/>
    <col min="8949" max="8949" width="11" style="20" customWidth="1"/>
    <col min="8950" max="8956" width="9" style="20"/>
    <col min="8957" max="8958" width="10.7109375" style="20" customWidth="1"/>
    <col min="8959" max="8959" width="9" style="20"/>
    <col min="8960" max="8960" width="11.5703125" style="20" customWidth="1"/>
    <col min="8961" max="8961" width="13.7109375" style="20" customWidth="1"/>
    <col min="8962" max="8965" width="9.28515625" style="20" customWidth="1"/>
    <col min="8966" max="9202" width="9" style="20"/>
    <col min="9203" max="9203" width="34" style="20" customWidth="1"/>
    <col min="9204" max="9204" width="11.28515625" style="20" customWidth="1"/>
    <col min="9205" max="9205" width="11" style="20" customWidth="1"/>
    <col min="9206" max="9212" width="9" style="20"/>
    <col min="9213" max="9214" width="10.7109375" style="20" customWidth="1"/>
    <col min="9215" max="9215" width="9" style="20"/>
    <col min="9216" max="9216" width="11.5703125" style="20" customWidth="1"/>
    <col min="9217" max="9217" width="13.7109375" style="20" customWidth="1"/>
    <col min="9218" max="9221" width="9.28515625" style="20" customWidth="1"/>
    <col min="9222" max="9458" width="9" style="20"/>
    <col min="9459" max="9459" width="34" style="20" customWidth="1"/>
    <col min="9460" max="9460" width="11.28515625" style="20" customWidth="1"/>
    <col min="9461" max="9461" width="11" style="20" customWidth="1"/>
    <col min="9462" max="9468" width="9" style="20"/>
    <col min="9469" max="9470" width="10.7109375" style="20" customWidth="1"/>
    <col min="9471" max="9471" width="9" style="20"/>
    <col min="9472" max="9472" width="11.5703125" style="20" customWidth="1"/>
    <col min="9473" max="9473" width="13.7109375" style="20" customWidth="1"/>
    <col min="9474" max="9477" width="9.28515625" style="20" customWidth="1"/>
    <col min="9478" max="9714" width="9" style="20"/>
    <col min="9715" max="9715" width="34" style="20" customWidth="1"/>
    <col min="9716" max="9716" width="11.28515625" style="20" customWidth="1"/>
    <col min="9717" max="9717" width="11" style="20" customWidth="1"/>
    <col min="9718" max="9724" width="9" style="20"/>
    <col min="9725" max="9726" width="10.7109375" style="20" customWidth="1"/>
    <col min="9727" max="9727" width="9" style="20"/>
    <col min="9728" max="9728" width="11.5703125" style="20" customWidth="1"/>
    <col min="9729" max="9729" width="13.7109375" style="20" customWidth="1"/>
    <col min="9730" max="9733" width="9.28515625" style="20" customWidth="1"/>
    <col min="9734" max="9970" width="9" style="20"/>
    <col min="9971" max="9971" width="34" style="20" customWidth="1"/>
    <col min="9972" max="9972" width="11.28515625" style="20" customWidth="1"/>
    <col min="9973" max="9973" width="11" style="20" customWidth="1"/>
    <col min="9974" max="9980" width="9" style="20"/>
    <col min="9981" max="9982" width="10.7109375" style="20" customWidth="1"/>
    <col min="9983" max="9983" width="9" style="20"/>
    <col min="9984" max="9984" width="11.5703125" style="20" customWidth="1"/>
    <col min="9985" max="9985" width="13.7109375" style="20" customWidth="1"/>
    <col min="9986" max="9989" width="9.28515625" style="20" customWidth="1"/>
    <col min="9990" max="10226" width="9" style="20"/>
    <col min="10227" max="10227" width="34" style="20" customWidth="1"/>
    <col min="10228" max="10228" width="11.28515625" style="20" customWidth="1"/>
    <col min="10229" max="10229" width="11" style="20" customWidth="1"/>
    <col min="10230" max="10236" width="9" style="20"/>
    <col min="10237" max="10238" width="10.7109375" style="20" customWidth="1"/>
    <col min="10239" max="10239" width="9" style="20"/>
    <col min="10240" max="10240" width="11.5703125" style="20" customWidth="1"/>
    <col min="10241" max="10241" width="13.7109375" style="20" customWidth="1"/>
    <col min="10242" max="10245" width="9.28515625" style="20" customWidth="1"/>
    <col min="10246" max="10482" width="9" style="20"/>
    <col min="10483" max="10483" width="34" style="20" customWidth="1"/>
    <col min="10484" max="10484" width="11.28515625" style="20" customWidth="1"/>
    <col min="10485" max="10485" width="11" style="20" customWidth="1"/>
    <col min="10486" max="10492" width="9" style="20"/>
    <col min="10493" max="10494" width="10.7109375" style="20" customWidth="1"/>
    <col min="10495" max="10495" width="9" style="20"/>
    <col min="10496" max="10496" width="11.5703125" style="20" customWidth="1"/>
    <col min="10497" max="10497" width="13.7109375" style="20" customWidth="1"/>
    <col min="10498" max="10501" width="9.28515625" style="20" customWidth="1"/>
    <col min="10502" max="10738" width="9" style="20"/>
    <col min="10739" max="10739" width="34" style="20" customWidth="1"/>
    <col min="10740" max="10740" width="11.28515625" style="20" customWidth="1"/>
    <col min="10741" max="10741" width="11" style="20" customWidth="1"/>
    <col min="10742" max="10748" width="9" style="20"/>
    <col min="10749" max="10750" width="10.7109375" style="20" customWidth="1"/>
    <col min="10751" max="10751" width="9" style="20"/>
    <col min="10752" max="10752" width="11.5703125" style="20" customWidth="1"/>
    <col min="10753" max="10753" width="13.7109375" style="20" customWidth="1"/>
    <col min="10754" max="10757" width="9.28515625" style="20" customWidth="1"/>
    <col min="10758" max="10994" width="9" style="20"/>
    <col min="10995" max="10995" width="34" style="20" customWidth="1"/>
    <col min="10996" max="10996" width="11.28515625" style="20" customWidth="1"/>
    <col min="10997" max="10997" width="11" style="20" customWidth="1"/>
    <col min="10998" max="11004" width="9" style="20"/>
    <col min="11005" max="11006" width="10.7109375" style="20" customWidth="1"/>
    <col min="11007" max="11007" width="9" style="20"/>
    <col min="11008" max="11008" width="11.5703125" style="20" customWidth="1"/>
    <col min="11009" max="11009" width="13.7109375" style="20" customWidth="1"/>
    <col min="11010" max="11013" width="9.28515625" style="20" customWidth="1"/>
    <col min="11014" max="11250" width="9" style="20"/>
    <col min="11251" max="11251" width="34" style="20" customWidth="1"/>
    <col min="11252" max="11252" width="11.28515625" style="20" customWidth="1"/>
    <col min="11253" max="11253" width="11" style="20" customWidth="1"/>
    <col min="11254" max="11260" width="9" style="20"/>
    <col min="11261" max="11262" width="10.7109375" style="20" customWidth="1"/>
    <col min="11263" max="11263" width="9" style="20"/>
    <col min="11264" max="11264" width="11.5703125" style="20" customWidth="1"/>
    <col min="11265" max="11265" width="13.7109375" style="20" customWidth="1"/>
    <col min="11266" max="11269" width="9.28515625" style="20" customWidth="1"/>
    <col min="11270" max="11506" width="9" style="20"/>
    <col min="11507" max="11507" width="34" style="20" customWidth="1"/>
    <col min="11508" max="11508" width="11.28515625" style="20" customWidth="1"/>
    <col min="11509" max="11509" width="11" style="20" customWidth="1"/>
    <col min="11510" max="11516" width="9" style="20"/>
    <col min="11517" max="11518" width="10.7109375" style="20" customWidth="1"/>
    <col min="11519" max="11519" width="9" style="20"/>
    <col min="11520" max="11520" width="11.5703125" style="20" customWidth="1"/>
    <col min="11521" max="11521" width="13.7109375" style="20" customWidth="1"/>
    <col min="11522" max="11525" width="9.28515625" style="20" customWidth="1"/>
    <col min="11526" max="11762" width="9" style="20"/>
    <col min="11763" max="11763" width="34" style="20" customWidth="1"/>
    <col min="11764" max="11764" width="11.28515625" style="20" customWidth="1"/>
    <col min="11765" max="11765" width="11" style="20" customWidth="1"/>
    <col min="11766" max="11772" width="9" style="20"/>
    <col min="11773" max="11774" width="10.7109375" style="20" customWidth="1"/>
    <col min="11775" max="11775" width="9" style="20"/>
    <col min="11776" max="11776" width="11.5703125" style="20" customWidth="1"/>
    <col min="11777" max="11777" width="13.7109375" style="20" customWidth="1"/>
    <col min="11778" max="11781" width="9.28515625" style="20" customWidth="1"/>
    <col min="11782" max="12018" width="9" style="20"/>
    <col min="12019" max="12019" width="34" style="20" customWidth="1"/>
    <col min="12020" max="12020" width="11.28515625" style="20" customWidth="1"/>
    <col min="12021" max="12021" width="11" style="20" customWidth="1"/>
    <col min="12022" max="12028" width="9" style="20"/>
    <col min="12029" max="12030" width="10.7109375" style="20" customWidth="1"/>
    <col min="12031" max="12031" width="9" style="20"/>
    <col min="12032" max="12032" width="11.5703125" style="20" customWidth="1"/>
    <col min="12033" max="12033" width="13.7109375" style="20" customWidth="1"/>
    <col min="12034" max="12037" width="9.28515625" style="20" customWidth="1"/>
    <col min="12038" max="12274" width="9" style="20"/>
    <col min="12275" max="12275" width="34" style="20" customWidth="1"/>
    <col min="12276" max="12276" width="11.28515625" style="20" customWidth="1"/>
    <col min="12277" max="12277" width="11" style="20" customWidth="1"/>
    <col min="12278" max="12284" width="9" style="20"/>
    <col min="12285" max="12286" width="10.7109375" style="20" customWidth="1"/>
    <col min="12287" max="12287" width="9" style="20"/>
    <col min="12288" max="12288" width="11.5703125" style="20" customWidth="1"/>
    <col min="12289" max="12289" width="13.7109375" style="20" customWidth="1"/>
    <col min="12290" max="12293" width="9.28515625" style="20" customWidth="1"/>
    <col min="12294" max="12530" width="9" style="20"/>
    <col min="12531" max="12531" width="34" style="20" customWidth="1"/>
    <col min="12532" max="12532" width="11.28515625" style="20" customWidth="1"/>
    <col min="12533" max="12533" width="11" style="20" customWidth="1"/>
    <col min="12534" max="12540" width="9" style="20"/>
    <col min="12541" max="12542" width="10.7109375" style="20" customWidth="1"/>
    <col min="12543" max="12543" width="9" style="20"/>
    <col min="12544" max="12544" width="11.5703125" style="20" customWidth="1"/>
    <col min="12545" max="12545" width="13.7109375" style="20" customWidth="1"/>
    <col min="12546" max="12549" width="9.28515625" style="20" customWidth="1"/>
    <col min="12550" max="12786" width="9" style="20"/>
    <col min="12787" max="12787" width="34" style="20" customWidth="1"/>
    <col min="12788" max="12788" width="11.28515625" style="20" customWidth="1"/>
    <col min="12789" max="12789" width="11" style="20" customWidth="1"/>
    <col min="12790" max="12796" width="9" style="20"/>
    <col min="12797" max="12798" width="10.7109375" style="20" customWidth="1"/>
    <col min="12799" max="12799" width="9" style="20"/>
    <col min="12800" max="12800" width="11.5703125" style="20" customWidth="1"/>
    <col min="12801" max="12801" width="13.7109375" style="20" customWidth="1"/>
    <col min="12802" max="12805" width="9.28515625" style="20" customWidth="1"/>
    <col min="12806" max="13042" width="9" style="20"/>
    <col min="13043" max="13043" width="34" style="20" customWidth="1"/>
    <col min="13044" max="13044" width="11.28515625" style="20" customWidth="1"/>
    <col min="13045" max="13045" width="11" style="20" customWidth="1"/>
    <col min="13046" max="13052" width="9" style="20"/>
    <col min="13053" max="13054" width="10.7109375" style="20" customWidth="1"/>
    <col min="13055" max="13055" width="9" style="20"/>
    <col min="13056" max="13056" width="11.5703125" style="20" customWidth="1"/>
    <col min="13057" max="13057" width="13.7109375" style="20" customWidth="1"/>
    <col min="13058" max="13061" width="9.28515625" style="20" customWidth="1"/>
    <col min="13062" max="13298" width="9" style="20"/>
    <col min="13299" max="13299" width="34" style="20" customWidth="1"/>
    <col min="13300" max="13300" width="11.28515625" style="20" customWidth="1"/>
    <col min="13301" max="13301" width="11" style="20" customWidth="1"/>
    <col min="13302" max="13308" width="9" style="20"/>
    <col min="13309" max="13310" width="10.7109375" style="20" customWidth="1"/>
    <col min="13311" max="13311" width="9" style="20"/>
    <col min="13312" max="13312" width="11.5703125" style="20" customWidth="1"/>
    <col min="13313" max="13313" width="13.7109375" style="20" customWidth="1"/>
    <col min="13314" max="13317" width="9.28515625" style="20" customWidth="1"/>
    <col min="13318" max="13554" width="9" style="20"/>
    <col min="13555" max="13555" width="34" style="20" customWidth="1"/>
    <col min="13556" max="13556" width="11.28515625" style="20" customWidth="1"/>
    <col min="13557" max="13557" width="11" style="20" customWidth="1"/>
    <col min="13558" max="13564" width="9" style="20"/>
    <col min="13565" max="13566" width="10.7109375" style="20" customWidth="1"/>
    <col min="13567" max="13567" width="9" style="20"/>
    <col min="13568" max="13568" width="11.5703125" style="20" customWidth="1"/>
    <col min="13569" max="13569" width="13.7109375" style="20" customWidth="1"/>
    <col min="13570" max="13573" width="9.28515625" style="20" customWidth="1"/>
    <col min="13574" max="13810" width="9" style="20"/>
    <col min="13811" max="13811" width="34" style="20" customWidth="1"/>
    <col min="13812" max="13812" width="11.28515625" style="20" customWidth="1"/>
    <col min="13813" max="13813" width="11" style="20" customWidth="1"/>
    <col min="13814" max="13820" width="9" style="20"/>
    <col min="13821" max="13822" width="10.7109375" style="20" customWidth="1"/>
    <col min="13823" max="13823" width="9" style="20"/>
    <col min="13824" max="13824" width="11.5703125" style="20" customWidth="1"/>
    <col min="13825" max="13825" width="13.7109375" style="20" customWidth="1"/>
    <col min="13826" max="13829" width="9.28515625" style="20" customWidth="1"/>
    <col min="13830" max="14066" width="9" style="20"/>
    <col min="14067" max="14067" width="34" style="20" customWidth="1"/>
    <col min="14068" max="14068" width="11.28515625" style="20" customWidth="1"/>
    <col min="14069" max="14069" width="11" style="20" customWidth="1"/>
    <col min="14070" max="14076" width="9" style="20"/>
    <col min="14077" max="14078" width="10.7109375" style="20" customWidth="1"/>
    <col min="14079" max="14079" width="9" style="20"/>
    <col min="14080" max="14080" width="11.5703125" style="20" customWidth="1"/>
    <col min="14081" max="14081" width="13.7109375" style="20" customWidth="1"/>
    <col min="14082" max="14085" width="9.28515625" style="20" customWidth="1"/>
    <col min="14086" max="14322" width="9" style="20"/>
    <col min="14323" max="14323" width="34" style="20" customWidth="1"/>
    <col min="14324" max="14324" width="11.28515625" style="20" customWidth="1"/>
    <col min="14325" max="14325" width="11" style="20" customWidth="1"/>
    <col min="14326" max="14332" width="9" style="20"/>
    <col min="14333" max="14334" width="10.7109375" style="20" customWidth="1"/>
    <col min="14335" max="14335" width="9" style="20"/>
    <col min="14336" max="14336" width="11.5703125" style="20" customWidth="1"/>
    <col min="14337" max="14337" width="13.7109375" style="20" customWidth="1"/>
    <col min="14338" max="14341" width="9.28515625" style="20" customWidth="1"/>
    <col min="14342" max="14578" width="9" style="20"/>
    <col min="14579" max="14579" width="34" style="20" customWidth="1"/>
    <col min="14580" max="14580" width="11.28515625" style="20" customWidth="1"/>
    <col min="14581" max="14581" width="11" style="20" customWidth="1"/>
    <col min="14582" max="14588" width="9" style="20"/>
    <col min="14589" max="14590" width="10.7109375" style="20" customWidth="1"/>
    <col min="14591" max="14591" width="9" style="20"/>
    <col min="14592" max="14592" width="11.5703125" style="20" customWidth="1"/>
    <col min="14593" max="14593" width="13.7109375" style="20" customWidth="1"/>
    <col min="14594" max="14597" width="9.28515625" style="20" customWidth="1"/>
    <col min="14598" max="14834" width="9" style="20"/>
    <col min="14835" max="14835" width="34" style="20" customWidth="1"/>
    <col min="14836" max="14836" width="11.28515625" style="20" customWidth="1"/>
    <col min="14837" max="14837" width="11" style="20" customWidth="1"/>
    <col min="14838" max="14844" width="9" style="20"/>
    <col min="14845" max="14846" width="10.7109375" style="20" customWidth="1"/>
    <col min="14847" max="14847" width="9" style="20"/>
    <col min="14848" max="14848" width="11.5703125" style="20" customWidth="1"/>
    <col min="14849" max="14849" width="13.7109375" style="20" customWidth="1"/>
    <col min="14850" max="14853" width="9.28515625" style="20" customWidth="1"/>
    <col min="14854" max="15090" width="9" style="20"/>
    <col min="15091" max="15091" width="34" style="20" customWidth="1"/>
    <col min="15092" max="15092" width="11.28515625" style="20" customWidth="1"/>
    <col min="15093" max="15093" width="11" style="20" customWidth="1"/>
    <col min="15094" max="15100" width="9" style="20"/>
    <col min="15101" max="15102" width="10.7109375" style="20" customWidth="1"/>
    <col min="15103" max="15103" width="9" style="20"/>
    <col min="15104" max="15104" width="11.5703125" style="20" customWidth="1"/>
    <col min="15105" max="15105" width="13.7109375" style="20" customWidth="1"/>
    <col min="15106" max="15109" width="9.28515625" style="20" customWidth="1"/>
    <col min="15110" max="15346" width="9" style="20"/>
    <col min="15347" max="15347" width="34" style="20" customWidth="1"/>
    <col min="15348" max="15348" width="11.28515625" style="20" customWidth="1"/>
    <col min="15349" max="15349" width="11" style="20" customWidth="1"/>
    <col min="15350" max="15356" width="9" style="20"/>
    <col min="15357" max="15358" width="10.7109375" style="20" customWidth="1"/>
    <col min="15359" max="15359" width="9" style="20"/>
    <col min="15360" max="15360" width="11.5703125" style="20" customWidth="1"/>
    <col min="15361" max="15361" width="13.7109375" style="20" customWidth="1"/>
    <col min="15362" max="15365" width="9.28515625" style="20" customWidth="1"/>
    <col min="15366" max="15602" width="9" style="20"/>
    <col min="15603" max="15603" width="34" style="20" customWidth="1"/>
    <col min="15604" max="15604" width="11.28515625" style="20" customWidth="1"/>
    <col min="15605" max="15605" width="11" style="20" customWidth="1"/>
    <col min="15606" max="15612" width="9" style="20"/>
    <col min="15613" max="15614" width="10.7109375" style="20" customWidth="1"/>
    <col min="15615" max="15615" width="9" style="20"/>
    <col min="15616" max="15616" width="11.5703125" style="20" customWidth="1"/>
    <col min="15617" max="15617" width="13.7109375" style="20" customWidth="1"/>
    <col min="15618" max="15621" width="9.28515625" style="20" customWidth="1"/>
    <col min="15622" max="15858" width="9" style="20"/>
    <col min="15859" max="15859" width="34" style="20" customWidth="1"/>
    <col min="15860" max="15860" width="11.28515625" style="20" customWidth="1"/>
    <col min="15861" max="15861" width="11" style="20" customWidth="1"/>
    <col min="15862" max="15868" width="9" style="20"/>
    <col min="15869" max="15870" width="10.7109375" style="20" customWidth="1"/>
    <col min="15871" max="15871" width="9" style="20"/>
    <col min="15872" max="15872" width="11.5703125" style="20" customWidth="1"/>
    <col min="15873" max="15873" width="13.7109375" style="20" customWidth="1"/>
    <col min="15874" max="15877" width="9.28515625" style="20" customWidth="1"/>
    <col min="15878" max="16114" width="9" style="20"/>
    <col min="16115" max="16115" width="34" style="20" customWidth="1"/>
    <col min="16116" max="16116" width="11.28515625" style="20" customWidth="1"/>
    <col min="16117" max="16117" width="11" style="20" customWidth="1"/>
    <col min="16118" max="16124" width="9" style="20"/>
    <col min="16125" max="16126" width="10.7109375" style="20" customWidth="1"/>
    <col min="16127" max="16127" width="9" style="20"/>
    <col min="16128" max="16128" width="11.5703125" style="20" customWidth="1"/>
    <col min="16129" max="16129" width="13.7109375" style="20" customWidth="1"/>
    <col min="16130" max="16133" width="9.28515625" style="20" customWidth="1"/>
    <col min="16134" max="16384" width="9" style="20"/>
  </cols>
  <sheetData>
    <row r="1" spans="1:8" ht="34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54" t="s">
        <v>109</v>
      </c>
      <c r="B3" s="23"/>
      <c r="C3" s="23"/>
      <c r="D3" s="23"/>
      <c r="E3" s="23"/>
    </row>
    <row r="4" spans="1:8" ht="32.450000000000003" customHeight="1">
      <c r="A4" s="24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5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7" t="s">
        <v>4</v>
      </c>
      <c r="B6" s="95">
        <f>C6+D6+E6</f>
        <v>0</v>
      </c>
      <c r="C6" s="149"/>
      <c r="D6" s="135"/>
      <c r="E6" s="148"/>
      <c r="F6" s="149"/>
      <c r="G6" s="135"/>
      <c r="H6" s="150"/>
    </row>
    <row r="7" spans="1:8" ht="16.5" thickBot="1">
      <c r="A7" s="88" t="s">
        <v>5</v>
      </c>
      <c r="B7" s="95">
        <f>C7+D7+E7</f>
        <v>0</v>
      </c>
      <c r="C7" s="138"/>
      <c r="D7" s="136"/>
      <c r="E7" s="137"/>
      <c r="F7" s="138"/>
      <c r="G7" s="136"/>
      <c r="H7" s="151"/>
    </row>
    <row r="8" spans="1:8" ht="16.5" thickBot="1">
      <c r="A8" s="88" t="s">
        <v>6</v>
      </c>
      <c r="B8" s="95">
        <f t="shared" ref="B8:B68" si="0">C8+D8+E8</f>
        <v>0</v>
      </c>
      <c r="C8" s="138"/>
      <c r="D8" s="136"/>
      <c r="E8" s="137"/>
      <c r="F8" s="138"/>
      <c r="G8" s="136"/>
      <c r="H8" s="151"/>
    </row>
    <row r="9" spans="1:8" ht="16.5" thickBot="1">
      <c r="A9" s="88" t="s">
        <v>7</v>
      </c>
      <c r="B9" s="95">
        <f t="shared" si="0"/>
        <v>0</v>
      </c>
      <c r="C9" s="138"/>
      <c r="D9" s="136"/>
      <c r="E9" s="137"/>
      <c r="F9" s="138"/>
      <c r="G9" s="136"/>
      <c r="H9" s="151"/>
    </row>
    <row r="10" spans="1:8" ht="16.5" thickBot="1">
      <c r="A10" s="88" t="s">
        <v>8</v>
      </c>
      <c r="B10" s="95">
        <f t="shared" si="0"/>
        <v>0</v>
      </c>
      <c r="C10" s="138"/>
      <c r="D10" s="136"/>
      <c r="E10" s="137"/>
      <c r="F10" s="138"/>
      <c r="G10" s="136"/>
      <c r="H10" s="151"/>
    </row>
    <row r="11" spans="1:8" ht="16.5" thickBot="1">
      <c r="A11" s="88" t="s">
        <v>9</v>
      </c>
      <c r="B11" s="95">
        <f t="shared" si="0"/>
        <v>0</v>
      </c>
      <c r="C11" s="138"/>
      <c r="D11" s="136"/>
      <c r="E11" s="137"/>
      <c r="F11" s="138"/>
      <c r="G11" s="136"/>
      <c r="H11" s="151"/>
    </row>
    <row r="12" spans="1:8" ht="16.5" thickBot="1">
      <c r="A12" s="88" t="s">
        <v>10</v>
      </c>
      <c r="B12" s="95">
        <f t="shared" si="0"/>
        <v>0</v>
      </c>
      <c r="C12" s="138"/>
      <c r="D12" s="136"/>
      <c r="E12" s="137"/>
      <c r="F12" s="138"/>
      <c r="G12" s="136"/>
      <c r="H12" s="151"/>
    </row>
    <row r="13" spans="1:8" ht="14.45" customHeight="1" thickBot="1">
      <c r="A13" s="88" t="s">
        <v>11</v>
      </c>
      <c r="B13" s="95">
        <f t="shared" si="0"/>
        <v>300</v>
      </c>
      <c r="C13" s="138"/>
      <c r="D13" s="136"/>
      <c r="E13" s="137">
        <v>300</v>
      </c>
      <c r="F13" s="138">
        <v>500</v>
      </c>
      <c r="G13" s="136">
        <v>500</v>
      </c>
      <c r="H13" s="151"/>
    </row>
    <row r="14" spans="1:8" ht="16.5" thickBot="1">
      <c r="A14" s="88" t="s">
        <v>12</v>
      </c>
      <c r="B14" s="95">
        <f t="shared" si="0"/>
        <v>0</v>
      </c>
      <c r="C14" s="138"/>
      <c r="D14" s="136"/>
      <c r="E14" s="137"/>
      <c r="F14" s="138"/>
      <c r="G14" s="136"/>
      <c r="H14" s="151"/>
    </row>
    <row r="15" spans="1:8" ht="16.5" thickBot="1">
      <c r="A15" s="88" t="s">
        <v>13</v>
      </c>
      <c r="B15" s="95">
        <f t="shared" si="0"/>
        <v>0</v>
      </c>
      <c r="C15" s="138"/>
      <c r="D15" s="136"/>
      <c r="E15" s="137"/>
      <c r="F15" s="138"/>
      <c r="G15" s="136"/>
      <c r="H15" s="151"/>
    </row>
    <row r="16" spans="1:8" ht="16.5" thickBot="1">
      <c r="A16" s="88" t="s">
        <v>14</v>
      </c>
      <c r="B16" s="95">
        <f t="shared" si="0"/>
        <v>0</v>
      </c>
      <c r="C16" s="138"/>
      <c r="D16" s="136"/>
      <c r="E16" s="137"/>
      <c r="F16" s="138"/>
      <c r="G16" s="136"/>
      <c r="H16" s="151"/>
    </row>
    <row r="17" spans="1:8" ht="16.5" thickBot="1">
      <c r="A17" s="88" t="s">
        <v>15</v>
      </c>
      <c r="B17" s="95">
        <f t="shared" si="0"/>
        <v>0</v>
      </c>
      <c r="C17" s="138"/>
      <c r="D17" s="136"/>
      <c r="E17" s="137"/>
      <c r="F17" s="138"/>
      <c r="G17" s="136"/>
      <c r="H17" s="151"/>
    </row>
    <row r="18" spans="1:8" ht="16.5" thickBot="1">
      <c r="A18" s="88" t="s">
        <v>16</v>
      </c>
      <c r="B18" s="95">
        <f t="shared" si="0"/>
        <v>0</v>
      </c>
      <c r="C18" s="138"/>
      <c r="D18" s="136"/>
      <c r="E18" s="137"/>
      <c r="F18" s="138"/>
      <c r="G18" s="136"/>
      <c r="H18" s="151"/>
    </row>
    <row r="19" spans="1:8" ht="16.5" thickBot="1">
      <c r="A19" s="88" t="s">
        <v>17</v>
      </c>
      <c r="B19" s="95">
        <f t="shared" si="0"/>
        <v>0</v>
      </c>
      <c r="C19" s="138"/>
      <c r="D19" s="136"/>
      <c r="E19" s="137"/>
      <c r="F19" s="138"/>
      <c r="G19" s="136"/>
      <c r="H19" s="151"/>
    </row>
    <row r="20" spans="1:8" ht="16.5" thickBot="1">
      <c r="A20" s="88" t="s">
        <v>18</v>
      </c>
      <c r="B20" s="95">
        <f t="shared" si="0"/>
        <v>0</v>
      </c>
      <c r="C20" s="138"/>
      <c r="D20" s="136"/>
      <c r="E20" s="137"/>
      <c r="F20" s="138"/>
      <c r="G20" s="136"/>
      <c r="H20" s="151"/>
    </row>
    <row r="21" spans="1:8" ht="15.6" customHeight="1" thickBot="1">
      <c r="A21" s="88" t="s">
        <v>19</v>
      </c>
      <c r="B21" s="95">
        <f t="shared" si="0"/>
        <v>0</v>
      </c>
      <c r="C21" s="138"/>
      <c r="D21" s="136"/>
      <c r="E21" s="137"/>
      <c r="F21" s="138"/>
      <c r="G21" s="136"/>
      <c r="H21" s="151"/>
    </row>
    <row r="22" spans="1:8" ht="16.5" thickBot="1">
      <c r="A22" s="88" t="s">
        <v>20</v>
      </c>
      <c r="B22" s="95">
        <f t="shared" si="0"/>
        <v>0</v>
      </c>
      <c r="C22" s="138"/>
      <c r="D22" s="136"/>
      <c r="E22" s="137"/>
      <c r="F22" s="138"/>
      <c r="G22" s="136"/>
      <c r="H22" s="151"/>
    </row>
    <row r="23" spans="1:8" ht="16.5" thickBot="1">
      <c r="A23" s="88" t="s">
        <v>21</v>
      </c>
      <c r="B23" s="95">
        <f t="shared" si="0"/>
        <v>0</v>
      </c>
      <c r="C23" s="138"/>
      <c r="D23" s="136"/>
      <c r="E23" s="137"/>
      <c r="F23" s="138"/>
      <c r="G23" s="136"/>
      <c r="H23" s="151"/>
    </row>
    <row r="24" spans="1:8" ht="15.6" customHeight="1" thickBot="1">
      <c r="A24" s="88" t="s">
        <v>22</v>
      </c>
      <c r="B24" s="95">
        <f t="shared" si="0"/>
        <v>0</v>
      </c>
      <c r="C24" s="138"/>
      <c r="D24" s="136"/>
      <c r="E24" s="137"/>
      <c r="F24" s="138"/>
      <c r="G24" s="136"/>
      <c r="H24" s="151"/>
    </row>
    <row r="25" spans="1:8" ht="15.6" customHeight="1" thickBot="1">
      <c r="A25" s="88" t="s">
        <v>23</v>
      </c>
      <c r="B25" s="95">
        <f t="shared" si="0"/>
        <v>0</v>
      </c>
      <c r="C25" s="138"/>
      <c r="D25" s="136"/>
      <c r="E25" s="137"/>
      <c r="F25" s="138"/>
      <c r="G25" s="136"/>
      <c r="H25" s="151"/>
    </row>
    <row r="26" spans="1:8" ht="15.6" customHeight="1" thickBot="1">
      <c r="A26" s="88" t="s">
        <v>24</v>
      </c>
      <c r="B26" s="95">
        <f t="shared" si="0"/>
        <v>0</v>
      </c>
      <c r="C26" s="138"/>
      <c r="D26" s="136"/>
      <c r="E26" s="137"/>
      <c r="F26" s="138"/>
      <c r="G26" s="136"/>
      <c r="H26" s="151"/>
    </row>
    <row r="27" spans="1:8" ht="15.6" customHeight="1" thickBot="1">
      <c r="A27" s="88" t="s">
        <v>25</v>
      </c>
      <c r="B27" s="95">
        <f t="shared" si="0"/>
        <v>0</v>
      </c>
      <c r="C27" s="138"/>
      <c r="D27" s="136"/>
      <c r="E27" s="137"/>
      <c r="F27" s="138"/>
      <c r="G27" s="136"/>
      <c r="H27" s="151"/>
    </row>
    <row r="28" spans="1:8" ht="15.6" customHeight="1" thickBot="1">
      <c r="A28" s="88" t="s">
        <v>26</v>
      </c>
      <c r="B28" s="95">
        <f t="shared" si="0"/>
        <v>0</v>
      </c>
      <c r="C28" s="138"/>
      <c r="D28" s="136"/>
      <c r="E28" s="137"/>
      <c r="F28" s="138"/>
      <c r="G28" s="136"/>
      <c r="H28" s="151"/>
    </row>
    <row r="29" spans="1:8" ht="15.6" customHeight="1" thickBot="1">
      <c r="A29" s="88" t="s">
        <v>27</v>
      </c>
      <c r="B29" s="95">
        <f t="shared" si="0"/>
        <v>0</v>
      </c>
      <c r="C29" s="138"/>
      <c r="D29" s="136"/>
      <c r="E29" s="137"/>
      <c r="F29" s="138"/>
      <c r="G29" s="136"/>
      <c r="H29" s="151"/>
    </row>
    <row r="30" spans="1:8" ht="15.6" customHeight="1" thickBot="1">
      <c r="A30" s="88" t="s">
        <v>28</v>
      </c>
      <c r="B30" s="95">
        <f t="shared" si="0"/>
        <v>0</v>
      </c>
      <c r="C30" s="138"/>
      <c r="D30" s="136"/>
      <c r="E30" s="137"/>
      <c r="F30" s="138"/>
      <c r="G30" s="136"/>
      <c r="H30" s="151"/>
    </row>
    <row r="31" spans="1:8" ht="15.6" customHeight="1" thickBot="1">
      <c r="A31" s="88" t="s">
        <v>29</v>
      </c>
      <c r="B31" s="95">
        <f t="shared" si="0"/>
        <v>0</v>
      </c>
      <c r="C31" s="138"/>
      <c r="D31" s="136"/>
      <c r="E31" s="137"/>
      <c r="F31" s="138"/>
      <c r="G31" s="136"/>
      <c r="H31" s="151"/>
    </row>
    <row r="32" spans="1:8" ht="17.45" customHeight="1" thickBot="1">
      <c r="A32" s="88" t="s">
        <v>30</v>
      </c>
      <c r="B32" s="95">
        <f t="shared" si="0"/>
        <v>0</v>
      </c>
      <c r="C32" s="138"/>
      <c r="D32" s="136"/>
      <c r="E32" s="137"/>
      <c r="F32" s="138"/>
      <c r="G32" s="136"/>
      <c r="H32" s="151"/>
    </row>
    <row r="33" spans="1:8" ht="16.5" thickBot="1">
      <c r="A33" s="88" t="s">
        <v>31</v>
      </c>
      <c r="B33" s="95">
        <f t="shared" si="0"/>
        <v>0</v>
      </c>
      <c r="C33" s="138"/>
      <c r="D33" s="136"/>
      <c r="E33" s="137"/>
      <c r="F33" s="138"/>
      <c r="G33" s="136"/>
      <c r="H33" s="151"/>
    </row>
    <row r="34" spans="1:8" ht="16.899999999999999" customHeight="1" thickBot="1">
      <c r="A34" s="88" t="s">
        <v>32</v>
      </c>
      <c r="B34" s="95">
        <f t="shared" si="0"/>
        <v>0</v>
      </c>
      <c r="C34" s="138"/>
      <c r="D34" s="136"/>
      <c r="E34" s="137"/>
      <c r="F34" s="138"/>
      <c r="G34" s="136"/>
      <c r="H34" s="151"/>
    </row>
    <row r="35" spans="1:8" ht="15.6" customHeight="1" thickBot="1">
      <c r="A35" s="88" t="s">
        <v>33</v>
      </c>
      <c r="B35" s="95">
        <f t="shared" si="0"/>
        <v>0</v>
      </c>
      <c r="C35" s="138"/>
      <c r="D35" s="136"/>
      <c r="E35" s="137"/>
      <c r="F35" s="138"/>
      <c r="G35" s="136"/>
      <c r="H35" s="147">
        <f>ROUND(((B35+F35)*4)+G35*9.4,2)</f>
        <v>0</v>
      </c>
    </row>
    <row r="36" spans="1:8" ht="15.6" customHeight="1" thickBot="1">
      <c r="A36" s="88" t="s">
        <v>34</v>
      </c>
      <c r="B36" s="95">
        <f t="shared" si="0"/>
        <v>0</v>
      </c>
      <c r="C36" s="138"/>
      <c r="D36" s="136"/>
      <c r="E36" s="137"/>
      <c r="F36" s="138"/>
      <c r="G36" s="136"/>
      <c r="H36" s="146"/>
    </row>
    <row r="37" spans="1:8" ht="16.5" thickBot="1">
      <c r="A37" s="88" t="s">
        <v>35</v>
      </c>
      <c r="B37" s="95">
        <f t="shared" si="0"/>
        <v>0</v>
      </c>
      <c r="C37" s="138"/>
      <c r="D37" s="136"/>
      <c r="E37" s="137"/>
      <c r="F37" s="138"/>
      <c r="G37" s="136"/>
      <c r="H37" s="151"/>
    </row>
    <row r="38" spans="1:8" ht="15.6" customHeight="1" thickBot="1">
      <c r="A38" s="88" t="s">
        <v>36</v>
      </c>
      <c r="B38" s="95">
        <f t="shared" si="0"/>
        <v>0</v>
      </c>
      <c r="C38" s="138"/>
      <c r="D38" s="136"/>
      <c r="E38" s="137"/>
      <c r="F38" s="138"/>
      <c r="G38" s="136"/>
      <c r="H38" s="151"/>
    </row>
    <row r="39" spans="1:8" ht="15.6" customHeight="1" thickBot="1">
      <c r="A39" s="88" t="s">
        <v>37</v>
      </c>
      <c r="B39" s="95">
        <f t="shared" si="0"/>
        <v>0</v>
      </c>
      <c r="C39" s="138"/>
      <c r="D39" s="136"/>
      <c r="E39" s="137"/>
      <c r="F39" s="138"/>
      <c r="G39" s="136"/>
      <c r="H39" s="151"/>
    </row>
    <row r="40" spans="1:8" ht="15.6" customHeight="1" thickBot="1">
      <c r="A40" s="88" t="s">
        <v>38</v>
      </c>
      <c r="B40" s="95">
        <f t="shared" si="0"/>
        <v>0</v>
      </c>
      <c r="C40" s="138"/>
      <c r="D40" s="136"/>
      <c r="E40" s="137"/>
      <c r="F40" s="138"/>
      <c r="G40" s="136"/>
      <c r="H40" s="151"/>
    </row>
    <row r="41" spans="1:8" ht="15.6" customHeight="1" thickBot="1">
      <c r="A41" s="88" t="s">
        <v>39</v>
      </c>
      <c r="B41" s="95">
        <f t="shared" si="0"/>
        <v>0</v>
      </c>
      <c r="C41" s="138"/>
      <c r="D41" s="136"/>
      <c r="E41" s="137"/>
      <c r="F41" s="138"/>
      <c r="G41" s="136"/>
      <c r="H41" s="151"/>
    </row>
    <row r="42" spans="1:8" ht="15.6" customHeight="1" thickBot="1">
      <c r="A42" s="88" t="s">
        <v>40</v>
      </c>
      <c r="B42" s="95">
        <f t="shared" si="0"/>
        <v>0</v>
      </c>
      <c r="C42" s="138"/>
      <c r="D42" s="136"/>
      <c r="E42" s="137"/>
      <c r="F42" s="138"/>
      <c r="G42" s="136"/>
      <c r="H42" s="151"/>
    </row>
    <row r="43" spans="1:8" ht="15" customHeight="1" thickBot="1">
      <c r="A43" s="88" t="s">
        <v>41</v>
      </c>
      <c r="B43" s="95">
        <f t="shared" si="0"/>
        <v>0</v>
      </c>
      <c r="C43" s="138"/>
      <c r="D43" s="136"/>
      <c r="E43" s="137"/>
      <c r="F43" s="138"/>
      <c r="G43" s="136"/>
      <c r="H43" s="151"/>
    </row>
    <row r="44" spans="1:8" ht="30.6" customHeight="1" thickBot="1">
      <c r="A44" s="88" t="s">
        <v>82</v>
      </c>
      <c r="B44" s="95">
        <f t="shared" si="0"/>
        <v>0</v>
      </c>
      <c r="C44" s="138"/>
      <c r="D44" s="136"/>
      <c r="E44" s="137"/>
      <c r="F44" s="138"/>
      <c r="G44" s="136"/>
      <c r="H44" s="151"/>
    </row>
    <row r="45" spans="1:8" ht="15.6" customHeight="1" thickBot="1">
      <c r="A45" s="88" t="s">
        <v>42</v>
      </c>
      <c r="B45" s="95">
        <f t="shared" si="0"/>
        <v>0</v>
      </c>
      <c r="C45" s="138"/>
      <c r="D45" s="136"/>
      <c r="E45" s="137"/>
      <c r="F45" s="138"/>
      <c r="G45" s="136"/>
      <c r="H45" s="151"/>
    </row>
    <row r="46" spans="1:8" ht="15.6" customHeight="1" thickBot="1">
      <c r="A46" s="88" t="s">
        <v>43</v>
      </c>
      <c r="B46" s="95">
        <f t="shared" si="0"/>
        <v>0</v>
      </c>
      <c r="C46" s="139"/>
      <c r="D46" s="140"/>
      <c r="E46" s="137"/>
      <c r="F46" s="139"/>
      <c r="G46" s="140"/>
      <c r="H46" s="151"/>
    </row>
    <row r="47" spans="1:8" s="21" customFormat="1" ht="16.5" thickBot="1">
      <c r="A47" s="88" t="s">
        <v>44</v>
      </c>
      <c r="B47" s="95">
        <f t="shared" si="0"/>
        <v>0</v>
      </c>
      <c r="C47" s="139"/>
      <c r="D47" s="140"/>
      <c r="E47" s="137"/>
      <c r="F47" s="139"/>
      <c r="G47" s="140"/>
      <c r="H47" s="151"/>
    </row>
    <row r="48" spans="1:8" ht="16.5" thickBot="1">
      <c r="A48" s="88" t="s">
        <v>45</v>
      </c>
      <c r="B48" s="95">
        <f t="shared" si="0"/>
        <v>0</v>
      </c>
      <c r="C48" s="138"/>
      <c r="D48" s="136"/>
      <c r="E48" s="137"/>
      <c r="F48" s="138"/>
      <c r="G48" s="136"/>
      <c r="H48" s="151"/>
    </row>
    <row r="49" spans="1:8" ht="16.5" thickBot="1">
      <c r="A49" s="88" t="s">
        <v>46</v>
      </c>
      <c r="B49" s="95">
        <f t="shared" si="0"/>
        <v>0</v>
      </c>
      <c r="C49" s="138"/>
      <c r="D49" s="136"/>
      <c r="E49" s="137"/>
      <c r="F49" s="138"/>
      <c r="G49" s="136"/>
      <c r="H49" s="151"/>
    </row>
    <row r="50" spans="1:8" ht="17.45" customHeight="1" thickBot="1">
      <c r="A50" s="88" t="s">
        <v>47</v>
      </c>
      <c r="B50" s="95">
        <f t="shared" si="0"/>
        <v>0</v>
      </c>
      <c r="C50" s="138"/>
      <c r="D50" s="136"/>
      <c r="E50" s="137"/>
      <c r="F50" s="138"/>
      <c r="G50" s="136"/>
      <c r="H50" s="151"/>
    </row>
    <row r="51" spans="1:8" ht="15" customHeight="1" thickBot="1">
      <c r="A51" s="88" t="s">
        <v>48</v>
      </c>
      <c r="B51" s="95">
        <f t="shared" si="0"/>
        <v>0</v>
      </c>
      <c r="C51" s="138"/>
      <c r="D51" s="136"/>
      <c r="E51" s="137"/>
      <c r="F51" s="138"/>
      <c r="G51" s="136"/>
      <c r="H51" s="165">
        <f t="shared" ref="H51:H54" si="1">ROUND(((B51+F51)*4)+G51*9.4,2)</f>
        <v>0</v>
      </c>
    </row>
    <row r="52" spans="1:8" ht="16.5" thickBot="1">
      <c r="A52" s="88" t="s">
        <v>49</v>
      </c>
      <c r="B52" s="95">
        <f t="shared" si="0"/>
        <v>0</v>
      </c>
      <c r="C52" s="141"/>
      <c r="D52" s="142"/>
      <c r="E52" s="137"/>
      <c r="F52" s="141"/>
      <c r="G52" s="142"/>
      <c r="H52" s="165">
        <f t="shared" si="1"/>
        <v>0</v>
      </c>
    </row>
    <row r="53" spans="1:8" ht="16.5" thickBot="1">
      <c r="A53" s="88" t="s">
        <v>50</v>
      </c>
      <c r="B53" s="95">
        <f t="shared" si="0"/>
        <v>0</v>
      </c>
      <c r="C53" s="141"/>
      <c r="D53" s="142"/>
      <c r="E53" s="137"/>
      <c r="F53" s="141"/>
      <c r="G53" s="142"/>
      <c r="H53" s="165">
        <f t="shared" si="1"/>
        <v>0</v>
      </c>
    </row>
    <row r="54" spans="1:8" ht="16.5" thickBot="1">
      <c r="A54" s="88" t="s">
        <v>51</v>
      </c>
      <c r="B54" s="95">
        <f t="shared" si="0"/>
        <v>0</v>
      </c>
      <c r="C54" s="141"/>
      <c r="D54" s="142"/>
      <c r="E54" s="137"/>
      <c r="F54" s="141"/>
      <c r="G54" s="142"/>
      <c r="H54" s="165">
        <f t="shared" si="1"/>
        <v>0</v>
      </c>
    </row>
    <row r="55" spans="1:8" ht="16.5" thickBot="1">
      <c r="A55" s="88" t="s">
        <v>52</v>
      </c>
      <c r="B55" s="95">
        <f t="shared" si="0"/>
        <v>0</v>
      </c>
      <c r="C55" s="141"/>
      <c r="D55" s="142"/>
      <c r="E55" s="137"/>
      <c r="F55" s="141"/>
      <c r="G55" s="142"/>
      <c r="H55" s="151"/>
    </row>
    <row r="56" spans="1:8" ht="16.5" thickBot="1">
      <c r="A56" s="88" t="s">
        <v>53</v>
      </c>
      <c r="B56" s="95">
        <f t="shared" si="0"/>
        <v>0</v>
      </c>
      <c r="C56" s="141"/>
      <c r="D56" s="142"/>
      <c r="E56" s="137"/>
      <c r="F56" s="141"/>
      <c r="G56" s="142"/>
      <c r="H56" s="151"/>
    </row>
    <row r="57" spans="1:8" ht="16.5" thickBot="1">
      <c r="A57" s="88" t="s">
        <v>54</v>
      </c>
      <c r="B57" s="95">
        <f t="shared" si="0"/>
        <v>0</v>
      </c>
      <c r="C57" s="141"/>
      <c r="D57" s="142"/>
      <c r="E57" s="137"/>
      <c r="F57" s="141"/>
      <c r="G57" s="142"/>
      <c r="H57" s="151"/>
    </row>
    <row r="58" spans="1:8" ht="16.149999999999999" customHeight="1" thickBot="1">
      <c r="A58" s="88" t="s">
        <v>55</v>
      </c>
      <c r="B58" s="95">
        <f t="shared" si="0"/>
        <v>0</v>
      </c>
      <c r="C58" s="141"/>
      <c r="D58" s="142"/>
      <c r="E58" s="137"/>
      <c r="F58" s="141"/>
      <c r="G58" s="142"/>
      <c r="H58" s="151"/>
    </row>
    <row r="59" spans="1:8" ht="16.5" thickBot="1">
      <c r="A59" s="88" t="s">
        <v>56</v>
      </c>
      <c r="B59" s="95">
        <f t="shared" si="0"/>
        <v>0</v>
      </c>
      <c r="C59" s="141"/>
      <c r="D59" s="142"/>
      <c r="E59" s="137"/>
      <c r="F59" s="141"/>
      <c r="G59" s="142"/>
      <c r="H59" s="151"/>
    </row>
    <row r="60" spans="1:8" ht="15.6" customHeight="1" thickBot="1">
      <c r="A60" s="88" t="s">
        <v>57</v>
      </c>
      <c r="B60" s="95">
        <f t="shared" si="0"/>
        <v>3700</v>
      </c>
      <c r="C60" s="141"/>
      <c r="D60" s="142"/>
      <c r="E60" s="137">
        <v>3700</v>
      </c>
      <c r="F60" s="141">
        <v>9000</v>
      </c>
      <c r="G60" s="142">
        <v>16500</v>
      </c>
      <c r="H60" s="151"/>
    </row>
    <row r="61" spans="1:8" ht="29.45" customHeight="1" thickBot="1">
      <c r="A61" s="88" t="s">
        <v>58</v>
      </c>
      <c r="B61" s="95">
        <f t="shared" si="0"/>
        <v>0</v>
      </c>
      <c r="C61" s="141"/>
      <c r="D61" s="142"/>
      <c r="E61" s="137"/>
      <c r="F61" s="141"/>
      <c r="G61" s="142"/>
      <c r="H61" s="151"/>
    </row>
    <row r="62" spans="1:8" ht="16.5" thickBot="1">
      <c r="A62" s="88" t="s">
        <v>59</v>
      </c>
      <c r="B62" s="95">
        <f t="shared" si="0"/>
        <v>0</v>
      </c>
      <c r="C62" s="141"/>
      <c r="D62" s="142"/>
      <c r="E62" s="137"/>
      <c r="F62" s="141"/>
      <c r="G62" s="142"/>
      <c r="H62" s="151"/>
    </row>
    <row r="63" spans="1:8" ht="15.6" customHeight="1" thickBot="1">
      <c r="A63" s="88" t="s">
        <v>60</v>
      </c>
      <c r="B63" s="95">
        <f t="shared" si="0"/>
        <v>0</v>
      </c>
      <c r="C63" s="141"/>
      <c r="D63" s="143"/>
      <c r="E63" s="137"/>
      <c r="F63" s="141"/>
      <c r="G63" s="143"/>
      <c r="H63" s="151"/>
    </row>
    <row r="64" spans="1:8" ht="16.5" thickBot="1">
      <c r="A64" s="88" t="s">
        <v>61</v>
      </c>
      <c r="B64" s="95">
        <f t="shared" si="0"/>
        <v>0</v>
      </c>
      <c r="C64" s="141"/>
      <c r="D64" s="142"/>
      <c r="E64" s="137"/>
      <c r="F64" s="141"/>
      <c r="G64" s="142"/>
      <c r="H64" s="151"/>
    </row>
    <row r="65" spans="1:8" ht="16.5" thickBot="1">
      <c r="A65" s="88" t="s">
        <v>62</v>
      </c>
      <c r="B65" s="95">
        <f t="shared" si="0"/>
        <v>0</v>
      </c>
      <c r="C65" s="141"/>
      <c r="D65" s="142"/>
      <c r="E65" s="137"/>
      <c r="F65" s="141"/>
      <c r="G65" s="142"/>
      <c r="H65" s="151"/>
    </row>
    <row r="66" spans="1:8" ht="16.5" thickBot="1">
      <c r="A66" s="88" t="s">
        <v>63</v>
      </c>
      <c r="B66" s="95">
        <f t="shared" si="0"/>
        <v>0</v>
      </c>
      <c r="C66" s="141"/>
      <c r="D66" s="142"/>
      <c r="E66" s="137"/>
      <c r="F66" s="141"/>
      <c r="G66" s="142"/>
      <c r="H66" s="165">
        <f>ROUND(((B66+F66)*4)+G66*9.4,2)</f>
        <v>0</v>
      </c>
    </row>
    <row r="67" spans="1:8" ht="16.5" thickBot="1">
      <c r="A67" s="88" t="s">
        <v>64</v>
      </c>
      <c r="B67" s="95">
        <f t="shared" si="0"/>
        <v>0</v>
      </c>
      <c r="C67" s="141"/>
      <c r="D67" s="142"/>
      <c r="E67" s="137"/>
      <c r="F67" s="141"/>
      <c r="G67" s="142"/>
      <c r="H67" s="151"/>
    </row>
    <row r="68" spans="1:8" ht="16.5" thickBot="1">
      <c r="A68" s="89" t="s">
        <v>65</v>
      </c>
      <c r="B68" s="95">
        <f t="shared" si="0"/>
        <v>0</v>
      </c>
      <c r="C68" s="144"/>
      <c r="D68" s="145"/>
      <c r="E68" s="137"/>
      <c r="F68" s="144"/>
      <c r="G68" s="145"/>
      <c r="H68" s="151"/>
    </row>
    <row r="69" spans="1:8" ht="16.5" thickBot="1">
      <c r="A69" s="90" t="s">
        <v>66</v>
      </c>
      <c r="B69" s="101">
        <f>SUM(B6:B68)</f>
        <v>4000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4000</v>
      </c>
      <c r="F69" s="101">
        <f t="shared" si="2"/>
        <v>9500</v>
      </c>
      <c r="G69" s="101">
        <f t="shared" si="2"/>
        <v>17000</v>
      </c>
      <c r="H69" s="101">
        <f t="shared" si="2"/>
        <v>0</v>
      </c>
    </row>
    <row r="71" spans="1:8" ht="22.15" customHeight="1">
      <c r="A71" s="22" t="s">
        <v>67</v>
      </c>
    </row>
  </sheetData>
  <mergeCells count="6">
    <mergeCell ref="A4:A5"/>
    <mergeCell ref="B1:H2"/>
    <mergeCell ref="B4:E4"/>
    <mergeCell ref="F4:F5"/>
    <mergeCell ref="G4:G5"/>
    <mergeCell ref="H4:H5"/>
  </mergeCells>
  <pageMargins left="0.78680555555555598" right="0" top="0.78680555555555598" bottom="0" header="0.31388888888888899" footer="0.31388888888888899"/>
  <pageSetup paperSize="9" scale="5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view="pageBreakPreview" zoomScale="79" zoomScaleNormal="80" zoomScaleSheetLayoutView="79" workbookViewId="0">
      <pane xSplit="1" ySplit="5" topLeftCell="B6" activePane="bottomRight" state="frozen"/>
      <selection activeCell="A41" sqref="A41:XFD41"/>
      <selection pane="topRight" activeCell="A41" sqref="A41:XFD41"/>
      <selection pane="bottomLeft" activeCell="A41" sqref="A41:XFD41"/>
      <selection pane="bottomRight" activeCell="A41" sqref="A41:XFD41"/>
    </sheetView>
  </sheetViews>
  <sheetFormatPr defaultColWidth="8.85546875" defaultRowHeight="15"/>
  <cols>
    <col min="1" max="1" width="49.425781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36" customHeight="1" thickBot="1">
      <c r="A3" s="57" t="s">
        <v>133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0</v>
      </c>
      <c r="C6" s="167"/>
      <c r="D6" s="153"/>
      <c r="E6" s="166"/>
      <c r="F6" s="167"/>
      <c r="G6" s="153"/>
      <c r="H6" s="168"/>
    </row>
    <row r="7" spans="1:8" ht="16.5" thickBot="1">
      <c r="A7" s="70" t="s">
        <v>5</v>
      </c>
      <c r="B7" s="102">
        <f>C7+D7+E7</f>
        <v>0</v>
      </c>
      <c r="C7" s="156"/>
      <c r="D7" s="154"/>
      <c r="E7" s="155"/>
      <c r="F7" s="156"/>
      <c r="G7" s="154"/>
      <c r="H7" s="169"/>
    </row>
    <row r="8" spans="1:8" ht="16.5" thickBot="1">
      <c r="A8" s="70" t="s">
        <v>6</v>
      </c>
      <c r="B8" s="166">
        <f t="shared" ref="B8:B68" si="0">C8+D8+E8</f>
        <v>0</v>
      </c>
      <c r="C8" s="156"/>
      <c r="D8" s="154"/>
      <c r="E8" s="155"/>
      <c r="F8" s="156"/>
      <c r="G8" s="154"/>
      <c r="H8" s="169"/>
    </row>
    <row r="9" spans="1:8" ht="16.5" thickBot="1">
      <c r="A9" s="70" t="s">
        <v>7</v>
      </c>
      <c r="B9" s="166">
        <f t="shared" si="0"/>
        <v>0</v>
      </c>
      <c r="C9" s="156"/>
      <c r="D9" s="154"/>
      <c r="E9" s="155"/>
      <c r="F9" s="156"/>
      <c r="G9" s="154"/>
      <c r="H9" s="169"/>
    </row>
    <row r="10" spans="1:8" ht="16.5" thickBot="1">
      <c r="A10" s="70" t="s">
        <v>8</v>
      </c>
      <c r="B10" s="166">
        <f t="shared" si="0"/>
        <v>0</v>
      </c>
      <c r="C10" s="156"/>
      <c r="D10" s="154"/>
      <c r="E10" s="155"/>
      <c r="F10" s="156"/>
      <c r="G10" s="154"/>
      <c r="H10" s="169"/>
    </row>
    <row r="11" spans="1:8" ht="16.5" thickBot="1">
      <c r="A11" s="70" t="s">
        <v>9</v>
      </c>
      <c r="B11" s="166">
        <f t="shared" si="0"/>
        <v>0</v>
      </c>
      <c r="C11" s="156"/>
      <c r="D11" s="154"/>
      <c r="E11" s="155"/>
      <c r="F11" s="156"/>
      <c r="G11" s="154"/>
      <c r="H11" s="169"/>
    </row>
    <row r="12" spans="1:8" ht="16.5" thickBot="1">
      <c r="A12" s="70" t="s">
        <v>10</v>
      </c>
      <c r="B12" s="166">
        <f t="shared" si="0"/>
        <v>0</v>
      </c>
      <c r="C12" s="156"/>
      <c r="D12" s="154"/>
      <c r="E12" s="155"/>
      <c r="F12" s="156"/>
      <c r="G12" s="154"/>
      <c r="H12" s="169"/>
    </row>
    <row r="13" spans="1:8" ht="14.45" customHeight="1" thickBot="1">
      <c r="A13" s="70" t="s">
        <v>11</v>
      </c>
      <c r="B13" s="166">
        <f t="shared" si="0"/>
        <v>0</v>
      </c>
      <c r="C13" s="156"/>
      <c r="D13" s="154"/>
      <c r="E13" s="155"/>
      <c r="F13" s="156"/>
      <c r="G13" s="154"/>
      <c r="H13" s="169"/>
    </row>
    <row r="14" spans="1:8" ht="16.5" thickBot="1">
      <c r="A14" s="70" t="s">
        <v>12</v>
      </c>
      <c r="B14" s="166">
        <f t="shared" si="0"/>
        <v>0</v>
      </c>
      <c r="C14" s="156"/>
      <c r="D14" s="154"/>
      <c r="E14" s="155"/>
      <c r="F14" s="156"/>
      <c r="G14" s="154"/>
      <c r="H14" s="169"/>
    </row>
    <row r="15" spans="1:8" ht="16.5" thickBot="1">
      <c r="A15" s="70" t="s">
        <v>13</v>
      </c>
      <c r="B15" s="166">
        <f t="shared" si="0"/>
        <v>0</v>
      </c>
      <c r="C15" s="156"/>
      <c r="D15" s="154"/>
      <c r="E15" s="155"/>
      <c r="F15" s="156"/>
      <c r="G15" s="154"/>
      <c r="H15" s="169"/>
    </row>
    <row r="16" spans="1:8" ht="16.5" thickBot="1">
      <c r="A16" s="70" t="s">
        <v>14</v>
      </c>
      <c r="B16" s="166">
        <f t="shared" si="0"/>
        <v>0</v>
      </c>
      <c r="C16" s="156"/>
      <c r="D16" s="154"/>
      <c r="E16" s="155"/>
      <c r="F16" s="156"/>
      <c r="G16" s="154"/>
      <c r="H16" s="169"/>
    </row>
    <row r="17" spans="1:8" ht="16.5" thickBot="1">
      <c r="A17" s="70" t="s">
        <v>15</v>
      </c>
      <c r="B17" s="166">
        <f t="shared" si="0"/>
        <v>0</v>
      </c>
      <c r="C17" s="156"/>
      <c r="D17" s="154"/>
      <c r="E17" s="155"/>
      <c r="F17" s="156"/>
      <c r="G17" s="154"/>
      <c r="H17" s="169"/>
    </row>
    <row r="18" spans="1:8" ht="16.5" thickBot="1">
      <c r="A18" s="70" t="s">
        <v>16</v>
      </c>
      <c r="B18" s="166">
        <f t="shared" si="0"/>
        <v>0</v>
      </c>
      <c r="C18" s="156"/>
      <c r="D18" s="154"/>
      <c r="E18" s="155"/>
      <c r="F18" s="156"/>
      <c r="G18" s="154"/>
      <c r="H18" s="169"/>
    </row>
    <row r="19" spans="1:8" ht="16.5" thickBot="1">
      <c r="A19" s="70" t="s">
        <v>17</v>
      </c>
      <c r="B19" s="166">
        <f t="shared" si="0"/>
        <v>0</v>
      </c>
      <c r="C19" s="156"/>
      <c r="D19" s="154"/>
      <c r="E19" s="155"/>
      <c r="F19" s="156"/>
      <c r="G19" s="154"/>
      <c r="H19" s="169"/>
    </row>
    <row r="20" spans="1:8" ht="16.5" thickBot="1">
      <c r="A20" s="70" t="s">
        <v>18</v>
      </c>
      <c r="B20" s="166">
        <f t="shared" si="0"/>
        <v>0</v>
      </c>
      <c r="C20" s="156"/>
      <c r="D20" s="154"/>
      <c r="E20" s="155"/>
      <c r="F20" s="156"/>
      <c r="G20" s="154"/>
      <c r="H20" s="169"/>
    </row>
    <row r="21" spans="1:8" ht="15.6" customHeight="1" thickBot="1">
      <c r="A21" s="70" t="s">
        <v>19</v>
      </c>
      <c r="B21" s="166">
        <f t="shared" si="0"/>
        <v>2474</v>
      </c>
      <c r="C21" s="156"/>
      <c r="D21" s="154"/>
      <c r="E21" s="155">
        <v>2474</v>
      </c>
      <c r="F21" s="156"/>
      <c r="G21" s="154"/>
      <c r="H21" s="169"/>
    </row>
    <row r="22" spans="1:8" ht="16.5" thickBot="1">
      <c r="A22" s="70" t="s">
        <v>20</v>
      </c>
      <c r="B22" s="166">
        <f t="shared" si="0"/>
        <v>0</v>
      </c>
      <c r="C22" s="156"/>
      <c r="D22" s="154"/>
      <c r="E22" s="155"/>
      <c r="F22" s="156"/>
      <c r="G22" s="154"/>
      <c r="H22" s="169"/>
    </row>
    <row r="23" spans="1:8" ht="16.5" thickBot="1">
      <c r="A23" s="70" t="s">
        <v>21</v>
      </c>
      <c r="B23" s="166">
        <f t="shared" si="0"/>
        <v>0</v>
      </c>
      <c r="C23" s="156"/>
      <c r="D23" s="154"/>
      <c r="E23" s="155"/>
      <c r="F23" s="156"/>
      <c r="G23" s="154"/>
      <c r="H23" s="169"/>
    </row>
    <row r="24" spans="1:8" ht="15.6" customHeight="1" thickBot="1">
      <c r="A24" s="70" t="s">
        <v>22</v>
      </c>
      <c r="B24" s="166">
        <f t="shared" si="0"/>
        <v>0</v>
      </c>
      <c r="C24" s="156"/>
      <c r="D24" s="154"/>
      <c r="E24" s="155"/>
      <c r="F24" s="156"/>
      <c r="G24" s="154"/>
      <c r="H24" s="169"/>
    </row>
    <row r="25" spans="1:8" ht="15.6" customHeight="1" thickBot="1">
      <c r="A25" s="70" t="s">
        <v>23</v>
      </c>
      <c r="B25" s="166">
        <f t="shared" si="0"/>
        <v>0</v>
      </c>
      <c r="C25" s="156"/>
      <c r="D25" s="154"/>
      <c r="E25" s="155"/>
      <c r="F25" s="156"/>
      <c r="G25" s="154"/>
      <c r="H25" s="169"/>
    </row>
    <row r="26" spans="1:8" ht="15.6" customHeight="1" thickBot="1">
      <c r="A26" s="70" t="s">
        <v>24</v>
      </c>
      <c r="B26" s="166">
        <f t="shared" si="0"/>
        <v>0</v>
      </c>
      <c r="C26" s="156"/>
      <c r="D26" s="154"/>
      <c r="E26" s="155"/>
      <c r="F26" s="156"/>
      <c r="G26" s="154"/>
      <c r="H26" s="169"/>
    </row>
    <row r="27" spans="1:8" ht="15.6" customHeight="1" thickBot="1">
      <c r="A27" s="70" t="s">
        <v>25</v>
      </c>
      <c r="B27" s="166">
        <f t="shared" si="0"/>
        <v>0</v>
      </c>
      <c r="C27" s="156"/>
      <c r="D27" s="154"/>
      <c r="E27" s="155"/>
      <c r="F27" s="156"/>
      <c r="G27" s="154"/>
      <c r="H27" s="169"/>
    </row>
    <row r="28" spans="1:8" ht="15.6" customHeight="1" thickBot="1">
      <c r="A28" s="70" t="s">
        <v>26</v>
      </c>
      <c r="B28" s="166">
        <f t="shared" si="0"/>
        <v>0</v>
      </c>
      <c r="C28" s="156"/>
      <c r="D28" s="154"/>
      <c r="E28" s="155"/>
      <c r="F28" s="156"/>
      <c r="G28" s="154"/>
      <c r="H28" s="169"/>
    </row>
    <row r="29" spans="1:8" ht="15.6" customHeight="1" thickBot="1">
      <c r="A29" s="70" t="s">
        <v>27</v>
      </c>
      <c r="B29" s="166">
        <f t="shared" si="0"/>
        <v>0</v>
      </c>
      <c r="C29" s="156"/>
      <c r="D29" s="154"/>
      <c r="E29" s="155"/>
      <c r="F29" s="156"/>
      <c r="G29" s="154"/>
      <c r="H29" s="169"/>
    </row>
    <row r="30" spans="1:8" ht="15.6" customHeight="1" thickBot="1">
      <c r="A30" s="70" t="s">
        <v>28</v>
      </c>
      <c r="B30" s="166">
        <f t="shared" si="0"/>
        <v>0</v>
      </c>
      <c r="C30" s="156"/>
      <c r="D30" s="154"/>
      <c r="E30" s="155"/>
      <c r="F30" s="156"/>
      <c r="G30" s="154"/>
      <c r="H30" s="169"/>
    </row>
    <row r="31" spans="1:8" ht="15.6" customHeight="1" thickBot="1">
      <c r="A31" s="70" t="s">
        <v>29</v>
      </c>
      <c r="B31" s="166">
        <f t="shared" si="0"/>
        <v>0</v>
      </c>
      <c r="C31" s="156"/>
      <c r="D31" s="154"/>
      <c r="E31" s="155"/>
      <c r="F31" s="156"/>
      <c r="G31" s="154"/>
      <c r="H31" s="169"/>
    </row>
    <row r="32" spans="1:8" ht="17.45" customHeight="1" thickBot="1">
      <c r="A32" s="70" t="s">
        <v>30</v>
      </c>
      <c r="B32" s="166">
        <f t="shared" si="0"/>
        <v>0</v>
      </c>
      <c r="C32" s="156"/>
      <c r="D32" s="154"/>
      <c r="E32" s="155"/>
      <c r="F32" s="156"/>
      <c r="G32" s="154"/>
      <c r="H32" s="169"/>
    </row>
    <row r="33" spans="1:8" ht="16.5" thickBot="1">
      <c r="A33" s="70" t="s">
        <v>31</v>
      </c>
      <c r="B33" s="166">
        <f t="shared" si="0"/>
        <v>0</v>
      </c>
      <c r="C33" s="156"/>
      <c r="D33" s="154"/>
      <c r="E33" s="155"/>
      <c r="F33" s="156"/>
      <c r="G33" s="154"/>
      <c r="H33" s="169"/>
    </row>
    <row r="34" spans="1:8" ht="16.899999999999999" customHeight="1" thickBot="1">
      <c r="A34" s="70" t="s">
        <v>32</v>
      </c>
      <c r="B34" s="166">
        <f t="shared" si="0"/>
        <v>0</v>
      </c>
      <c r="C34" s="156"/>
      <c r="D34" s="154"/>
      <c r="E34" s="155"/>
      <c r="F34" s="156"/>
      <c r="G34" s="154"/>
      <c r="H34" s="169"/>
    </row>
    <row r="35" spans="1:8" ht="15.6" customHeight="1" thickBot="1">
      <c r="A35" s="70" t="s">
        <v>33</v>
      </c>
      <c r="B35" s="166">
        <f t="shared" si="0"/>
        <v>0</v>
      </c>
      <c r="C35" s="156"/>
      <c r="D35" s="154"/>
      <c r="E35" s="155"/>
      <c r="F35" s="156"/>
      <c r="G35" s="154"/>
      <c r="H35" s="165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156"/>
      <c r="D36" s="154"/>
      <c r="E36" s="155"/>
      <c r="F36" s="156"/>
      <c r="G36" s="154"/>
      <c r="H36" s="164"/>
    </row>
    <row r="37" spans="1:8" ht="16.5" thickBot="1">
      <c r="A37" s="70" t="s">
        <v>35</v>
      </c>
      <c r="B37" s="166">
        <f t="shared" si="0"/>
        <v>0</v>
      </c>
      <c r="C37" s="156"/>
      <c r="D37" s="154"/>
      <c r="E37" s="155"/>
      <c r="F37" s="156"/>
      <c r="G37" s="154"/>
      <c r="H37" s="169"/>
    </row>
    <row r="38" spans="1:8" ht="15.6" customHeight="1" thickBot="1">
      <c r="A38" s="70" t="s">
        <v>36</v>
      </c>
      <c r="B38" s="166">
        <f t="shared" si="0"/>
        <v>0</v>
      </c>
      <c r="C38" s="156"/>
      <c r="D38" s="154"/>
      <c r="E38" s="155"/>
      <c r="F38" s="156"/>
      <c r="G38" s="154"/>
      <c r="H38" s="169"/>
    </row>
    <row r="39" spans="1:8" ht="15.6" customHeight="1" thickBot="1">
      <c r="A39" s="70" t="s">
        <v>37</v>
      </c>
      <c r="B39" s="166">
        <f t="shared" si="0"/>
        <v>0</v>
      </c>
      <c r="C39" s="156"/>
      <c r="D39" s="154"/>
      <c r="E39" s="155"/>
      <c r="F39" s="156"/>
      <c r="G39" s="154"/>
      <c r="H39" s="169"/>
    </row>
    <row r="40" spans="1:8" ht="15.6" customHeight="1" thickBot="1">
      <c r="A40" s="70" t="s">
        <v>38</v>
      </c>
      <c r="B40" s="166">
        <f t="shared" si="0"/>
        <v>0</v>
      </c>
      <c r="C40" s="156"/>
      <c r="D40" s="154"/>
      <c r="E40" s="155"/>
      <c r="F40" s="156"/>
      <c r="G40" s="154"/>
      <c r="H40" s="169"/>
    </row>
    <row r="41" spans="1:8" ht="15.6" customHeight="1" thickBot="1">
      <c r="A41" s="70" t="s">
        <v>39</v>
      </c>
      <c r="B41" s="166">
        <f t="shared" si="0"/>
        <v>0</v>
      </c>
      <c r="C41" s="156"/>
      <c r="D41" s="154"/>
      <c r="E41" s="155"/>
      <c r="F41" s="156"/>
      <c r="G41" s="154"/>
      <c r="H41" s="169"/>
    </row>
    <row r="42" spans="1:8" ht="15.6" customHeight="1" thickBot="1">
      <c r="A42" s="70" t="s">
        <v>40</v>
      </c>
      <c r="B42" s="166">
        <f t="shared" si="0"/>
        <v>0</v>
      </c>
      <c r="C42" s="156"/>
      <c r="D42" s="154"/>
      <c r="E42" s="155"/>
      <c r="F42" s="156"/>
      <c r="G42" s="154"/>
      <c r="H42" s="169"/>
    </row>
    <row r="43" spans="1:8" ht="15" customHeight="1" thickBot="1">
      <c r="A43" s="70" t="s">
        <v>41</v>
      </c>
      <c r="B43" s="166">
        <f t="shared" si="0"/>
        <v>11590</v>
      </c>
      <c r="C43" s="156"/>
      <c r="D43" s="154"/>
      <c r="E43" s="155">
        <v>11590</v>
      </c>
      <c r="F43" s="156"/>
      <c r="G43" s="154"/>
      <c r="H43" s="169"/>
    </row>
    <row r="44" spans="1:8" ht="30.6" customHeight="1" thickBot="1">
      <c r="A44" s="70" t="s">
        <v>82</v>
      </c>
      <c r="B44" s="166">
        <f t="shared" si="0"/>
        <v>0</v>
      </c>
      <c r="C44" s="156"/>
      <c r="D44" s="154"/>
      <c r="E44" s="155"/>
      <c r="F44" s="156"/>
      <c r="G44" s="154"/>
      <c r="H44" s="169"/>
    </row>
    <row r="45" spans="1:8" ht="15.6" customHeight="1" thickBot="1">
      <c r="A45" s="70" t="s">
        <v>42</v>
      </c>
      <c r="B45" s="166">
        <f t="shared" si="0"/>
        <v>0</v>
      </c>
      <c r="C45" s="156"/>
      <c r="D45" s="154"/>
      <c r="E45" s="155"/>
      <c r="F45" s="156"/>
      <c r="G45" s="154"/>
      <c r="H45" s="169"/>
    </row>
    <row r="46" spans="1:8" ht="15.6" customHeight="1" thickBot="1">
      <c r="A46" s="70" t="s">
        <v>43</v>
      </c>
      <c r="B46" s="166">
        <f t="shared" si="0"/>
        <v>0</v>
      </c>
      <c r="C46" s="157"/>
      <c r="D46" s="158"/>
      <c r="E46" s="155"/>
      <c r="F46" s="157"/>
      <c r="G46" s="158"/>
      <c r="H46" s="169"/>
    </row>
    <row r="47" spans="1:8" s="5" customFormat="1" ht="16.5" thickBot="1">
      <c r="A47" s="70" t="s">
        <v>44</v>
      </c>
      <c r="B47" s="166">
        <f t="shared" si="0"/>
        <v>0</v>
      </c>
      <c r="C47" s="157"/>
      <c r="D47" s="158"/>
      <c r="E47" s="155"/>
      <c r="F47" s="157"/>
      <c r="G47" s="158"/>
      <c r="H47" s="169"/>
    </row>
    <row r="48" spans="1:8" ht="16.5" thickBot="1">
      <c r="A48" s="70" t="s">
        <v>45</v>
      </c>
      <c r="B48" s="166">
        <f t="shared" si="0"/>
        <v>0</v>
      </c>
      <c r="C48" s="156"/>
      <c r="D48" s="154"/>
      <c r="E48" s="155"/>
      <c r="F48" s="156"/>
      <c r="G48" s="154"/>
      <c r="H48" s="169"/>
    </row>
    <row r="49" spans="1:8" ht="16.5" thickBot="1">
      <c r="A49" s="70" t="s">
        <v>46</v>
      </c>
      <c r="B49" s="166">
        <f t="shared" si="0"/>
        <v>0</v>
      </c>
      <c r="C49" s="156"/>
      <c r="D49" s="154"/>
      <c r="E49" s="155"/>
      <c r="F49" s="156"/>
      <c r="G49" s="154"/>
      <c r="H49" s="169"/>
    </row>
    <row r="50" spans="1:8" ht="17.45" customHeight="1" thickBot="1">
      <c r="A50" s="70" t="s">
        <v>47</v>
      </c>
      <c r="B50" s="166">
        <f t="shared" si="0"/>
        <v>0</v>
      </c>
      <c r="C50" s="156"/>
      <c r="D50" s="154"/>
      <c r="E50" s="155"/>
      <c r="F50" s="156"/>
      <c r="G50" s="154"/>
      <c r="H50" s="169"/>
    </row>
    <row r="51" spans="1:8" ht="15" customHeight="1" thickBot="1">
      <c r="A51" s="70" t="s">
        <v>48</v>
      </c>
      <c r="B51" s="166">
        <f t="shared" si="0"/>
        <v>0</v>
      </c>
      <c r="C51" s="156"/>
      <c r="D51" s="154"/>
      <c r="E51" s="155"/>
      <c r="F51" s="156"/>
      <c r="G51" s="154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159"/>
      <c r="D52" s="160"/>
      <c r="E52" s="155"/>
      <c r="F52" s="159"/>
      <c r="G52" s="160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159"/>
      <c r="D53" s="160"/>
      <c r="E53" s="155"/>
      <c r="F53" s="159"/>
      <c r="G53" s="160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159"/>
      <c r="D54" s="160"/>
      <c r="E54" s="155"/>
      <c r="F54" s="159"/>
      <c r="G54" s="160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159"/>
      <c r="D55" s="160"/>
      <c r="E55" s="155"/>
      <c r="F55" s="159"/>
      <c r="G55" s="160"/>
      <c r="H55" s="169"/>
    </row>
    <row r="56" spans="1:8" ht="16.5" thickBot="1">
      <c r="A56" s="70" t="s">
        <v>53</v>
      </c>
      <c r="B56" s="166">
        <f t="shared" si="0"/>
        <v>0</v>
      </c>
      <c r="C56" s="159"/>
      <c r="D56" s="160"/>
      <c r="E56" s="155"/>
      <c r="F56" s="159"/>
      <c r="G56" s="160"/>
      <c r="H56" s="169"/>
    </row>
    <row r="57" spans="1:8" ht="16.5" thickBot="1">
      <c r="A57" s="70" t="s">
        <v>54</v>
      </c>
      <c r="B57" s="166">
        <f t="shared" si="0"/>
        <v>0</v>
      </c>
      <c r="C57" s="159"/>
      <c r="D57" s="160"/>
      <c r="E57" s="155"/>
      <c r="F57" s="159"/>
      <c r="G57" s="160"/>
      <c r="H57" s="169"/>
    </row>
    <row r="58" spans="1:8" ht="16.149999999999999" customHeight="1" thickBot="1">
      <c r="A58" s="70" t="s">
        <v>55</v>
      </c>
      <c r="B58" s="166">
        <f t="shared" si="0"/>
        <v>2474</v>
      </c>
      <c r="C58" s="159"/>
      <c r="D58" s="160"/>
      <c r="E58" s="155">
        <v>2474</v>
      </c>
      <c r="F58" s="159"/>
      <c r="G58" s="160"/>
      <c r="H58" s="169"/>
    </row>
    <row r="59" spans="1:8" ht="16.5" thickBot="1">
      <c r="A59" s="70" t="s">
        <v>56</v>
      </c>
      <c r="B59" s="166">
        <f t="shared" si="0"/>
        <v>0</v>
      </c>
      <c r="C59" s="159"/>
      <c r="D59" s="160"/>
      <c r="E59" s="155"/>
      <c r="F59" s="159"/>
      <c r="G59" s="160"/>
      <c r="H59" s="169"/>
    </row>
    <row r="60" spans="1:8" ht="15.6" customHeight="1" thickBot="1">
      <c r="A60" s="70" t="s">
        <v>57</v>
      </c>
      <c r="B60" s="166">
        <f t="shared" si="0"/>
        <v>0</v>
      </c>
      <c r="C60" s="159"/>
      <c r="D60" s="160"/>
      <c r="E60" s="155"/>
      <c r="F60" s="159"/>
      <c r="G60" s="160"/>
      <c r="H60" s="169"/>
    </row>
    <row r="61" spans="1:8" ht="29.45" customHeight="1" thickBot="1">
      <c r="A61" s="70" t="s">
        <v>58</v>
      </c>
      <c r="B61" s="166">
        <f t="shared" si="0"/>
        <v>825</v>
      </c>
      <c r="C61" s="159"/>
      <c r="D61" s="160"/>
      <c r="E61" s="155">
        <v>825</v>
      </c>
      <c r="F61" s="159"/>
      <c r="G61" s="160"/>
      <c r="H61" s="169"/>
    </row>
    <row r="62" spans="1:8" ht="16.5" thickBot="1">
      <c r="A62" s="70" t="s">
        <v>59</v>
      </c>
      <c r="B62" s="166">
        <f t="shared" si="0"/>
        <v>0</v>
      </c>
      <c r="C62" s="159"/>
      <c r="D62" s="160"/>
      <c r="E62" s="155"/>
      <c r="F62" s="159"/>
      <c r="G62" s="160"/>
      <c r="H62" s="169"/>
    </row>
    <row r="63" spans="1:8" ht="15.6" customHeight="1" thickBot="1">
      <c r="A63" s="70" t="s">
        <v>60</v>
      </c>
      <c r="B63" s="166">
        <f t="shared" si="0"/>
        <v>0</v>
      </c>
      <c r="C63" s="159"/>
      <c r="D63" s="161"/>
      <c r="E63" s="155"/>
      <c r="F63" s="159"/>
      <c r="G63" s="161"/>
      <c r="H63" s="169"/>
    </row>
    <row r="64" spans="1:8" ht="16.5" thickBot="1">
      <c r="A64" s="70" t="s">
        <v>61</v>
      </c>
      <c r="B64" s="166">
        <f t="shared" si="0"/>
        <v>0</v>
      </c>
      <c r="C64" s="159"/>
      <c r="D64" s="160"/>
      <c r="E64" s="155"/>
      <c r="F64" s="159"/>
      <c r="G64" s="160"/>
      <c r="H64" s="169"/>
    </row>
    <row r="65" spans="1:8" ht="16.5" thickBot="1">
      <c r="A65" s="70" t="s">
        <v>62</v>
      </c>
      <c r="B65" s="166">
        <f t="shared" si="0"/>
        <v>0</v>
      </c>
      <c r="C65" s="159"/>
      <c r="D65" s="160"/>
      <c r="E65" s="155"/>
      <c r="F65" s="159"/>
      <c r="G65" s="160"/>
      <c r="H65" s="169"/>
    </row>
    <row r="66" spans="1:8" ht="16.5" thickBot="1">
      <c r="A66" s="70" t="s">
        <v>63</v>
      </c>
      <c r="B66" s="166">
        <f t="shared" si="0"/>
        <v>0</v>
      </c>
      <c r="C66" s="159"/>
      <c r="D66" s="160"/>
      <c r="E66" s="155"/>
      <c r="F66" s="159"/>
      <c r="G66" s="160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159"/>
      <c r="D67" s="160"/>
      <c r="E67" s="155"/>
      <c r="F67" s="159"/>
      <c r="G67" s="160"/>
      <c r="H67" s="169"/>
    </row>
    <row r="68" spans="1:8" ht="16.5" thickBot="1">
      <c r="A68" s="71" t="s">
        <v>65</v>
      </c>
      <c r="B68" s="166">
        <f t="shared" si="0"/>
        <v>0</v>
      </c>
      <c r="C68" s="162"/>
      <c r="D68" s="163"/>
      <c r="E68" s="155"/>
      <c r="F68" s="162"/>
      <c r="G68" s="163"/>
      <c r="H68" s="169"/>
    </row>
    <row r="69" spans="1:8" ht="16.5" thickBot="1">
      <c r="A69" s="85" t="s">
        <v>66</v>
      </c>
      <c r="B69" s="101">
        <f>SUM(B6:B68)</f>
        <v>17363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17363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37.5" customHeight="1">
      <c r="A71" s="55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90" zoomScaleNormal="9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2.4257812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7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110</v>
      </c>
      <c r="B3" s="1"/>
      <c r="C3" s="1"/>
      <c r="D3" s="1"/>
      <c r="E3" s="1"/>
    </row>
    <row r="4" spans="1:8" ht="36" customHeight="1">
      <c r="A4" s="244" t="s">
        <v>0</v>
      </c>
      <c r="B4" s="245" t="s">
        <v>136</v>
      </c>
      <c r="C4" s="246"/>
      <c r="D4" s="246"/>
      <c r="E4" s="246"/>
      <c r="F4" s="247" t="s">
        <v>1</v>
      </c>
      <c r="G4" s="247" t="s">
        <v>2</v>
      </c>
      <c r="H4" s="248" t="s">
        <v>3</v>
      </c>
    </row>
    <row r="5" spans="1:8" ht="53.25" customHeight="1" thickBot="1">
      <c r="A5" s="243"/>
      <c r="B5" s="58" t="s">
        <v>137</v>
      </c>
      <c r="C5" s="103" t="s">
        <v>138</v>
      </c>
      <c r="D5" s="103" t="s">
        <v>139</v>
      </c>
      <c r="E5" s="103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1636</v>
      </c>
      <c r="C6" s="96"/>
      <c r="D6" s="97"/>
      <c r="E6" s="102">
        <f>1090+546</f>
        <v>1636</v>
      </c>
      <c r="F6" s="96"/>
      <c r="G6" s="97">
        <f>430+128</f>
        <v>558</v>
      </c>
      <c r="H6" s="98"/>
    </row>
    <row r="7" spans="1:8" ht="16.5" thickBot="1">
      <c r="A7" s="70" t="s">
        <v>5</v>
      </c>
      <c r="B7" s="102">
        <f>C7+D7+E7</f>
        <v>3742</v>
      </c>
      <c r="C7" s="44"/>
      <c r="D7" s="41"/>
      <c r="E7" s="43">
        <f>1588+2154</f>
        <v>3742</v>
      </c>
      <c r="F7" s="44"/>
      <c r="G7" s="41">
        <f>916+291</f>
        <v>1207</v>
      </c>
      <c r="H7" s="99"/>
    </row>
    <row r="8" spans="1:8" ht="16.5" thickBot="1">
      <c r="A8" s="70" t="s">
        <v>6</v>
      </c>
      <c r="B8" s="166">
        <f t="shared" ref="B8:B68" si="0">C8+D8+E8</f>
        <v>11327</v>
      </c>
      <c r="C8" s="44"/>
      <c r="D8" s="41"/>
      <c r="E8" s="43">
        <f>9193+2134</f>
        <v>11327</v>
      </c>
      <c r="F8" s="44">
        <v>50</v>
      </c>
      <c r="G8" s="41">
        <f>274+55</f>
        <v>329</v>
      </c>
      <c r="H8" s="99"/>
    </row>
    <row r="9" spans="1:8" ht="16.5" thickBot="1">
      <c r="A9" s="70" t="s">
        <v>7</v>
      </c>
      <c r="B9" s="166">
        <f t="shared" si="0"/>
        <v>11030</v>
      </c>
      <c r="C9" s="44"/>
      <c r="D9" s="41"/>
      <c r="E9" s="43">
        <f>8156+2874</f>
        <v>11030</v>
      </c>
      <c r="F9" s="44"/>
      <c r="G9" s="41">
        <f>1747+774</f>
        <v>2521</v>
      </c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1025</v>
      </c>
      <c r="C11" s="44"/>
      <c r="D11" s="41"/>
      <c r="E11" s="43">
        <v>1025</v>
      </c>
      <c r="F11" s="44"/>
      <c r="G11" s="41">
        <v>56</v>
      </c>
      <c r="H11" s="99"/>
    </row>
    <row r="12" spans="1:8" ht="16.5" thickBot="1">
      <c r="A12" s="70" t="s">
        <v>10</v>
      </c>
      <c r="B12" s="166">
        <f t="shared" si="0"/>
        <v>4284</v>
      </c>
      <c r="C12" s="44"/>
      <c r="D12" s="41"/>
      <c r="E12" s="43">
        <v>4284</v>
      </c>
      <c r="F12" s="44">
        <v>150</v>
      </c>
      <c r="G12" s="41">
        <v>69</v>
      </c>
      <c r="H12" s="99"/>
    </row>
    <row r="13" spans="1:8" ht="14.45" customHeight="1" thickBot="1">
      <c r="A13" s="70" t="s">
        <v>11</v>
      </c>
      <c r="B13" s="166">
        <f t="shared" si="0"/>
        <v>1353</v>
      </c>
      <c r="C13" s="44"/>
      <c r="D13" s="41"/>
      <c r="E13" s="43">
        <v>1353</v>
      </c>
      <c r="F13" s="44"/>
      <c r="G13" s="41">
        <v>7</v>
      </c>
      <c r="H13" s="99"/>
    </row>
    <row r="14" spans="1:8" ht="16.5" thickBot="1">
      <c r="A14" s="70" t="s">
        <v>12</v>
      </c>
      <c r="B14" s="166">
        <f t="shared" si="0"/>
        <v>2278</v>
      </c>
      <c r="C14" s="44"/>
      <c r="D14" s="41"/>
      <c r="E14" s="43">
        <v>2278</v>
      </c>
      <c r="F14" s="44"/>
      <c r="G14" s="41">
        <v>48</v>
      </c>
      <c r="H14" s="99"/>
    </row>
    <row r="15" spans="1:8" ht="16.5" thickBot="1">
      <c r="A15" s="70" t="s">
        <v>13</v>
      </c>
      <c r="B15" s="166">
        <f t="shared" si="0"/>
        <v>2563</v>
      </c>
      <c r="C15" s="44"/>
      <c r="D15" s="41"/>
      <c r="E15" s="43">
        <v>2563</v>
      </c>
      <c r="F15" s="44"/>
      <c r="G15" s="41">
        <v>83</v>
      </c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5336</v>
      </c>
      <c r="C17" s="44"/>
      <c r="D17" s="41"/>
      <c r="E17" s="43">
        <f>5336</f>
        <v>5336</v>
      </c>
      <c r="F17" s="44">
        <v>50</v>
      </c>
      <c r="G17" s="41">
        <f>110</f>
        <v>110</v>
      </c>
      <c r="H17" s="99"/>
    </row>
    <row r="18" spans="1:8" ht="16.5" thickBot="1">
      <c r="A18" s="70" t="s">
        <v>16</v>
      </c>
      <c r="B18" s="166">
        <f t="shared" si="0"/>
        <v>2448</v>
      </c>
      <c r="C18" s="44"/>
      <c r="D18" s="41"/>
      <c r="E18" s="43">
        <v>2448</v>
      </c>
      <c r="F18" s="44"/>
      <c r="G18" s="41">
        <v>90</v>
      </c>
      <c r="H18" s="99"/>
    </row>
    <row r="19" spans="1:8" ht="16.5" thickBot="1">
      <c r="A19" s="70" t="s">
        <v>17</v>
      </c>
      <c r="B19" s="166">
        <f t="shared" si="0"/>
        <v>3007</v>
      </c>
      <c r="C19" s="44"/>
      <c r="D19" s="41"/>
      <c r="E19" s="43">
        <f>3007</f>
        <v>3007</v>
      </c>
      <c r="F19" s="44"/>
      <c r="G19" s="41">
        <f>91</f>
        <v>91</v>
      </c>
      <c r="H19" s="99"/>
    </row>
    <row r="20" spans="1:8" ht="16.5" thickBot="1">
      <c r="A20" s="70" t="s">
        <v>18</v>
      </c>
      <c r="B20" s="166">
        <f t="shared" si="0"/>
        <v>12555</v>
      </c>
      <c r="C20" s="44"/>
      <c r="D20" s="41"/>
      <c r="E20" s="43">
        <f>3637+3748+5170</f>
        <v>12555</v>
      </c>
      <c r="F20" s="44">
        <v>300</v>
      </c>
      <c r="G20" s="41">
        <f>66+26+323</f>
        <v>415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4431</v>
      </c>
      <c r="C22" s="44"/>
      <c r="D22" s="41"/>
      <c r="E22" s="43">
        <v>4431</v>
      </c>
      <c r="F22" s="44">
        <v>500</v>
      </c>
      <c r="G22" s="41">
        <v>233</v>
      </c>
      <c r="H22" s="99"/>
    </row>
    <row r="23" spans="1:8" ht="16.5" thickBot="1">
      <c r="A23" s="70" t="s">
        <v>21</v>
      </c>
      <c r="B23" s="166">
        <f t="shared" si="0"/>
        <v>7920</v>
      </c>
      <c r="C23" s="44"/>
      <c r="D23" s="41"/>
      <c r="E23" s="43">
        <f>4324+3596</f>
        <v>7920</v>
      </c>
      <c r="F23" s="44"/>
      <c r="G23" s="41">
        <f>160+222</f>
        <v>382</v>
      </c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6679</v>
      </c>
      <c r="C36" s="44"/>
      <c r="D36" s="41"/>
      <c r="E36" s="43">
        <f>2858+3821</f>
        <v>6679</v>
      </c>
      <c r="F36" s="44">
        <v>300</v>
      </c>
      <c r="G36" s="41">
        <f>86+233</f>
        <v>319</v>
      </c>
      <c r="H36" s="100"/>
    </row>
    <row r="37" spans="1:8" ht="16.5" thickBot="1">
      <c r="A37" s="70" t="s">
        <v>35</v>
      </c>
      <c r="B37" s="166">
        <f t="shared" si="0"/>
        <v>1548</v>
      </c>
      <c r="C37" s="44"/>
      <c r="D37" s="41"/>
      <c r="E37" s="43">
        <v>1548</v>
      </c>
      <c r="F37" s="44"/>
      <c r="G37" s="41">
        <v>462</v>
      </c>
      <c r="H37" s="99"/>
    </row>
    <row r="38" spans="1:8" ht="15.6" customHeight="1" thickBot="1">
      <c r="A38" s="70" t="s">
        <v>36</v>
      </c>
      <c r="B38" s="166">
        <f t="shared" si="0"/>
        <v>20102</v>
      </c>
      <c r="C38" s="44"/>
      <c r="D38" s="41"/>
      <c r="E38" s="43">
        <f>16115+3987</f>
        <v>20102</v>
      </c>
      <c r="F38" s="44">
        <v>410</v>
      </c>
      <c r="G38" s="41">
        <f>404+185</f>
        <v>589</v>
      </c>
      <c r="H38" s="99"/>
    </row>
    <row r="39" spans="1:8" ht="15.6" customHeight="1" thickBot="1">
      <c r="A39" s="70" t="s">
        <v>37</v>
      </c>
      <c r="B39" s="166">
        <f t="shared" si="0"/>
        <v>891</v>
      </c>
      <c r="C39" s="44"/>
      <c r="D39" s="41">
        <v>388</v>
      </c>
      <c r="E39" s="43">
        <f>891-388</f>
        <v>503</v>
      </c>
      <c r="F39" s="44"/>
      <c r="G39" s="41">
        <v>17</v>
      </c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5718</v>
      </c>
      <c r="C47" s="45"/>
      <c r="D47" s="46"/>
      <c r="E47" s="43">
        <f>4348+1370</f>
        <v>5718</v>
      </c>
      <c r="F47" s="45">
        <v>40</v>
      </c>
      <c r="G47" s="46">
        <f>263+322</f>
        <v>585</v>
      </c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4868</v>
      </c>
      <c r="C49" s="44"/>
      <c r="D49" s="41"/>
      <c r="E49" s="43">
        <f>4242+626</f>
        <v>4868</v>
      </c>
      <c r="F49" s="44"/>
      <c r="G49" s="41">
        <f>559+12</f>
        <v>571</v>
      </c>
      <c r="H49" s="99"/>
    </row>
    <row r="50" spans="1:8" ht="17.45" customHeight="1" thickBot="1">
      <c r="A50" s="70" t="s">
        <v>47</v>
      </c>
      <c r="B50" s="166">
        <f t="shared" si="0"/>
        <v>7200</v>
      </c>
      <c r="C50" s="44"/>
      <c r="D50" s="41"/>
      <c r="E50" s="43">
        <f>5148+2052</f>
        <v>7200</v>
      </c>
      <c r="F50" s="44"/>
      <c r="G50" s="41">
        <f>10+26</f>
        <v>36</v>
      </c>
      <c r="H50" s="99"/>
    </row>
    <row r="51" spans="1:8" ht="15" customHeight="1" thickBot="1">
      <c r="A51" s="70" t="s">
        <v>48</v>
      </c>
      <c r="B51" s="166">
        <f t="shared" si="0"/>
        <v>882</v>
      </c>
      <c r="C51" s="44"/>
      <c r="D51" s="41"/>
      <c r="E51" s="43">
        <v>882</v>
      </c>
      <c r="F51" s="44"/>
      <c r="G51" s="41">
        <v>64</v>
      </c>
      <c r="H51" s="165">
        <f t="shared" ref="H51:H54" si="1">ROUND(((B51+F51)*4)+G51*9.4,2)</f>
        <v>4129.6000000000004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411</v>
      </c>
      <c r="C55" s="47"/>
      <c r="D55" s="48"/>
      <c r="E55" s="43">
        <f>279+132</f>
        <v>411</v>
      </c>
      <c r="F55" s="47"/>
      <c r="G55" s="48">
        <f>1415+129</f>
        <v>1544</v>
      </c>
      <c r="H55" s="99"/>
    </row>
    <row r="56" spans="1:8" ht="16.5" thickBot="1">
      <c r="A56" s="70" t="s">
        <v>53</v>
      </c>
      <c r="B56" s="166">
        <f t="shared" si="0"/>
        <v>819</v>
      </c>
      <c r="C56" s="47"/>
      <c r="D56" s="48"/>
      <c r="E56" s="43">
        <v>819</v>
      </c>
      <c r="F56" s="47">
        <v>150</v>
      </c>
      <c r="G56" s="48">
        <v>407</v>
      </c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449</v>
      </c>
      <c r="C59" s="47"/>
      <c r="D59" s="48"/>
      <c r="E59" s="43">
        <v>449</v>
      </c>
      <c r="F59" s="47"/>
      <c r="G59" s="48">
        <v>7</v>
      </c>
      <c r="H59" s="99"/>
    </row>
    <row r="60" spans="1:8" ht="15.6" customHeight="1" thickBot="1">
      <c r="A60" s="70" t="s">
        <v>57</v>
      </c>
      <c r="B60" s="166">
        <f t="shared" si="0"/>
        <v>645</v>
      </c>
      <c r="C60" s="47"/>
      <c r="D60" s="48"/>
      <c r="E60" s="43">
        <v>645</v>
      </c>
      <c r="F60" s="47">
        <v>30</v>
      </c>
      <c r="G60" s="48">
        <v>85</v>
      </c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5376</v>
      </c>
      <c r="C62" s="47"/>
      <c r="D62" s="48"/>
      <c r="E62" s="43">
        <v>5376</v>
      </c>
      <c r="F62" s="47">
        <v>120</v>
      </c>
      <c r="G62" s="48">
        <v>151</v>
      </c>
      <c r="H62" s="99"/>
    </row>
    <row r="63" spans="1:8" ht="15.6" customHeight="1" thickBot="1">
      <c r="A63" s="70" t="s">
        <v>60</v>
      </c>
      <c r="B63" s="166">
        <f t="shared" si="0"/>
        <v>2488</v>
      </c>
      <c r="C63" s="47"/>
      <c r="D63" s="49"/>
      <c r="E63" s="43">
        <v>2488</v>
      </c>
      <c r="F63" s="47">
        <v>350</v>
      </c>
      <c r="G63" s="49">
        <v>135</v>
      </c>
      <c r="H63" s="99"/>
    </row>
    <row r="64" spans="1:8" ht="16.5" thickBot="1">
      <c r="A64" s="70" t="s">
        <v>61</v>
      </c>
      <c r="B64" s="166">
        <f t="shared" si="0"/>
        <v>1219</v>
      </c>
      <c r="C64" s="47"/>
      <c r="D64" s="48"/>
      <c r="E64" s="43">
        <v>1219</v>
      </c>
      <c r="F64" s="47">
        <v>550</v>
      </c>
      <c r="G64" s="48">
        <v>7</v>
      </c>
      <c r="H64" s="99"/>
    </row>
    <row r="65" spans="1:8" ht="16.5" thickBot="1">
      <c r="A65" s="70" t="s">
        <v>62</v>
      </c>
      <c r="B65" s="166">
        <f t="shared" si="0"/>
        <v>7203</v>
      </c>
      <c r="C65" s="47"/>
      <c r="D65" s="48"/>
      <c r="E65" s="43">
        <v>7203</v>
      </c>
      <c r="F65" s="47"/>
      <c r="G65" s="48">
        <v>120</v>
      </c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 t="shared" ref="B69" si="2">SUM(B6:B68)</f>
        <v>141433</v>
      </c>
      <c r="C69" s="101">
        <f t="shared" ref="C69:H69" si="3">SUM(C6:C68)</f>
        <v>0</v>
      </c>
      <c r="D69" s="101">
        <f t="shared" si="3"/>
        <v>388</v>
      </c>
      <c r="E69" s="101">
        <f t="shared" si="3"/>
        <v>141045</v>
      </c>
      <c r="F69" s="101">
        <f t="shared" si="3"/>
        <v>3000</v>
      </c>
      <c r="G69" s="101">
        <f t="shared" si="3"/>
        <v>11298</v>
      </c>
      <c r="H69" s="101">
        <f t="shared" si="3"/>
        <v>4129.6000000000004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140625" style="2" customWidth="1"/>
    <col min="245" max="245" width="11" style="2" customWidth="1"/>
    <col min="246" max="252" width="8.85546875" style="2"/>
    <col min="253" max="254" width="10.85546875" style="2" customWidth="1"/>
    <col min="255" max="255" width="8.85546875" style="2"/>
    <col min="256" max="256" width="11.5703125" style="2" customWidth="1"/>
    <col min="257" max="257" width="13.85546875" style="2" customWidth="1"/>
    <col min="258" max="261" width="9.140625" style="2" customWidth="1"/>
    <col min="262" max="498" width="8.85546875" style="2"/>
    <col min="499" max="499" width="34" style="2" customWidth="1"/>
    <col min="500" max="500" width="11.140625" style="2" customWidth="1"/>
    <col min="501" max="501" width="11" style="2" customWidth="1"/>
    <col min="502" max="508" width="8.85546875" style="2"/>
    <col min="509" max="510" width="10.85546875" style="2" customWidth="1"/>
    <col min="511" max="511" width="8.85546875" style="2"/>
    <col min="512" max="512" width="11.5703125" style="2" customWidth="1"/>
    <col min="513" max="513" width="13.85546875" style="2" customWidth="1"/>
    <col min="514" max="517" width="9.140625" style="2" customWidth="1"/>
    <col min="518" max="754" width="8.85546875" style="2"/>
    <col min="755" max="755" width="34" style="2" customWidth="1"/>
    <col min="756" max="756" width="11.140625" style="2" customWidth="1"/>
    <col min="757" max="757" width="11" style="2" customWidth="1"/>
    <col min="758" max="764" width="8.85546875" style="2"/>
    <col min="765" max="766" width="10.85546875" style="2" customWidth="1"/>
    <col min="767" max="767" width="8.85546875" style="2"/>
    <col min="768" max="768" width="11.5703125" style="2" customWidth="1"/>
    <col min="769" max="769" width="13.85546875" style="2" customWidth="1"/>
    <col min="770" max="773" width="9.140625" style="2" customWidth="1"/>
    <col min="774" max="1010" width="8.85546875" style="2"/>
    <col min="1011" max="1011" width="34" style="2" customWidth="1"/>
    <col min="1012" max="1012" width="11.140625" style="2" customWidth="1"/>
    <col min="1013" max="1013" width="11" style="2" customWidth="1"/>
    <col min="1014" max="1020" width="8.85546875" style="2"/>
    <col min="1021" max="1022" width="10.85546875" style="2" customWidth="1"/>
    <col min="1023" max="1023" width="8.85546875" style="2"/>
    <col min="1024" max="1024" width="11.5703125" style="2" customWidth="1"/>
    <col min="1025" max="1025" width="13.85546875" style="2" customWidth="1"/>
    <col min="1026" max="1029" width="9.140625" style="2" customWidth="1"/>
    <col min="1030" max="1266" width="8.85546875" style="2"/>
    <col min="1267" max="1267" width="34" style="2" customWidth="1"/>
    <col min="1268" max="1268" width="11.140625" style="2" customWidth="1"/>
    <col min="1269" max="1269" width="11" style="2" customWidth="1"/>
    <col min="1270" max="1276" width="8.85546875" style="2"/>
    <col min="1277" max="1278" width="10.85546875" style="2" customWidth="1"/>
    <col min="1279" max="1279" width="8.85546875" style="2"/>
    <col min="1280" max="1280" width="11.5703125" style="2" customWidth="1"/>
    <col min="1281" max="1281" width="13.85546875" style="2" customWidth="1"/>
    <col min="1282" max="1285" width="9.140625" style="2" customWidth="1"/>
    <col min="1286" max="1522" width="8.85546875" style="2"/>
    <col min="1523" max="1523" width="34" style="2" customWidth="1"/>
    <col min="1524" max="1524" width="11.140625" style="2" customWidth="1"/>
    <col min="1525" max="1525" width="11" style="2" customWidth="1"/>
    <col min="1526" max="1532" width="8.85546875" style="2"/>
    <col min="1533" max="1534" width="10.85546875" style="2" customWidth="1"/>
    <col min="1535" max="1535" width="8.85546875" style="2"/>
    <col min="1536" max="1536" width="11.5703125" style="2" customWidth="1"/>
    <col min="1537" max="1537" width="13.85546875" style="2" customWidth="1"/>
    <col min="1538" max="1541" width="9.140625" style="2" customWidth="1"/>
    <col min="1542" max="1778" width="8.85546875" style="2"/>
    <col min="1779" max="1779" width="34" style="2" customWidth="1"/>
    <col min="1780" max="1780" width="11.140625" style="2" customWidth="1"/>
    <col min="1781" max="1781" width="11" style="2" customWidth="1"/>
    <col min="1782" max="1788" width="8.85546875" style="2"/>
    <col min="1789" max="1790" width="10.85546875" style="2" customWidth="1"/>
    <col min="1791" max="1791" width="8.85546875" style="2"/>
    <col min="1792" max="1792" width="11.5703125" style="2" customWidth="1"/>
    <col min="1793" max="1793" width="13.85546875" style="2" customWidth="1"/>
    <col min="1794" max="1797" width="9.140625" style="2" customWidth="1"/>
    <col min="1798" max="2034" width="8.85546875" style="2"/>
    <col min="2035" max="2035" width="34" style="2" customWidth="1"/>
    <col min="2036" max="2036" width="11.140625" style="2" customWidth="1"/>
    <col min="2037" max="2037" width="11" style="2" customWidth="1"/>
    <col min="2038" max="2044" width="8.85546875" style="2"/>
    <col min="2045" max="2046" width="10.85546875" style="2" customWidth="1"/>
    <col min="2047" max="2047" width="8.85546875" style="2"/>
    <col min="2048" max="2048" width="11.5703125" style="2" customWidth="1"/>
    <col min="2049" max="2049" width="13.85546875" style="2" customWidth="1"/>
    <col min="2050" max="2053" width="9.140625" style="2" customWidth="1"/>
    <col min="2054" max="2290" width="8.85546875" style="2"/>
    <col min="2291" max="2291" width="34" style="2" customWidth="1"/>
    <col min="2292" max="2292" width="11.140625" style="2" customWidth="1"/>
    <col min="2293" max="2293" width="11" style="2" customWidth="1"/>
    <col min="2294" max="2300" width="8.85546875" style="2"/>
    <col min="2301" max="2302" width="10.85546875" style="2" customWidth="1"/>
    <col min="2303" max="2303" width="8.85546875" style="2"/>
    <col min="2304" max="2304" width="11.5703125" style="2" customWidth="1"/>
    <col min="2305" max="2305" width="13.85546875" style="2" customWidth="1"/>
    <col min="2306" max="2309" width="9.140625" style="2" customWidth="1"/>
    <col min="2310" max="2546" width="8.85546875" style="2"/>
    <col min="2547" max="2547" width="34" style="2" customWidth="1"/>
    <col min="2548" max="2548" width="11.140625" style="2" customWidth="1"/>
    <col min="2549" max="2549" width="11" style="2" customWidth="1"/>
    <col min="2550" max="2556" width="8.85546875" style="2"/>
    <col min="2557" max="2558" width="10.85546875" style="2" customWidth="1"/>
    <col min="2559" max="2559" width="8.85546875" style="2"/>
    <col min="2560" max="2560" width="11.5703125" style="2" customWidth="1"/>
    <col min="2561" max="2561" width="13.85546875" style="2" customWidth="1"/>
    <col min="2562" max="2565" width="9.140625" style="2" customWidth="1"/>
    <col min="2566" max="2802" width="8.85546875" style="2"/>
    <col min="2803" max="2803" width="34" style="2" customWidth="1"/>
    <col min="2804" max="2804" width="11.140625" style="2" customWidth="1"/>
    <col min="2805" max="2805" width="11" style="2" customWidth="1"/>
    <col min="2806" max="2812" width="8.85546875" style="2"/>
    <col min="2813" max="2814" width="10.85546875" style="2" customWidth="1"/>
    <col min="2815" max="2815" width="8.85546875" style="2"/>
    <col min="2816" max="2816" width="11.5703125" style="2" customWidth="1"/>
    <col min="2817" max="2817" width="13.85546875" style="2" customWidth="1"/>
    <col min="2818" max="2821" width="9.140625" style="2" customWidth="1"/>
    <col min="2822" max="3058" width="8.85546875" style="2"/>
    <col min="3059" max="3059" width="34" style="2" customWidth="1"/>
    <col min="3060" max="3060" width="11.140625" style="2" customWidth="1"/>
    <col min="3061" max="3061" width="11" style="2" customWidth="1"/>
    <col min="3062" max="3068" width="8.85546875" style="2"/>
    <col min="3069" max="3070" width="10.85546875" style="2" customWidth="1"/>
    <col min="3071" max="3071" width="8.85546875" style="2"/>
    <col min="3072" max="3072" width="11.5703125" style="2" customWidth="1"/>
    <col min="3073" max="3073" width="13.85546875" style="2" customWidth="1"/>
    <col min="3074" max="3077" width="9.140625" style="2" customWidth="1"/>
    <col min="3078" max="3314" width="8.85546875" style="2"/>
    <col min="3315" max="3315" width="34" style="2" customWidth="1"/>
    <col min="3316" max="3316" width="11.140625" style="2" customWidth="1"/>
    <col min="3317" max="3317" width="11" style="2" customWidth="1"/>
    <col min="3318" max="3324" width="8.85546875" style="2"/>
    <col min="3325" max="3326" width="10.85546875" style="2" customWidth="1"/>
    <col min="3327" max="3327" width="8.85546875" style="2"/>
    <col min="3328" max="3328" width="11.5703125" style="2" customWidth="1"/>
    <col min="3329" max="3329" width="13.85546875" style="2" customWidth="1"/>
    <col min="3330" max="3333" width="9.140625" style="2" customWidth="1"/>
    <col min="3334" max="3570" width="8.85546875" style="2"/>
    <col min="3571" max="3571" width="34" style="2" customWidth="1"/>
    <col min="3572" max="3572" width="11.140625" style="2" customWidth="1"/>
    <col min="3573" max="3573" width="11" style="2" customWidth="1"/>
    <col min="3574" max="3580" width="8.85546875" style="2"/>
    <col min="3581" max="3582" width="10.85546875" style="2" customWidth="1"/>
    <col min="3583" max="3583" width="8.85546875" style="2"/>
    <col min="3584" max="3584" width="11.5703125" style="2" customWidth="1"/>
    <col min="3585" max="3585" width="13.85546875" style="2" customWidth="1"/>
    <col min="3586" max="3589" width="9.140625" style="2" customWidth="1"/>
    <col min="3590" max="3826" width="8.85546875" style="2"/>
    <col min="3827" max="3827" width="34" style="2" customWidth="1"/>
    <col min="3828" max="3828" width="11.140625" style="2" customWidth="1"/>
    <col min="3829" max="3829" width="11" style="2" customWidth="1"/>
    <col min="3830" max="3836" width="8.85546875" style="2"/>
    <col min="3837" max="3838" width="10.85546875" style="2" customWidth="1"/>
    <col min="3839" max="3839" width="8.85546875" style="2"/>
    <col min="3840" max="3840" width="11.5703125" style="2" customWidth="1"/>
    <col min="3841" max="3841" width="13.85546875" style="2" customWidth="1"/>
    <col min="3842" max="3845" width="9.140625" style="2" customWidth="1"/>
    <col min="3846" max="4082" width="8.85546875" style="2"/>
    <col min="4083" max="4083" width="34" style="2" customWidth="1"/>
    <col min="4084" max="4084" width="11.140625" style="2" customWidth="1"/>
    <col min="4085" max="4085" width="11" style="2" customWidth="1"/>
    <col min="4086" max="4092" width="8.85546875" style="2"/>
    <col min="4093" max="4094" width="10.85546875" style="2" customWidth="1"/>
    <col min="4095" max="4095" width="8.85546875" style="2"/>
    <col min="4096" max="4096" width="11.5703125" style="2" customWidth="1"/>
    <col min="4097" max="4097" width="13.85546875" style="2" customWidth="1"/>
    <col min="4098" max="4101" width="9.140625" style="2" customWidth="1"/>
    <col min="4102" max="4338" width="8.85546875" style="2"/>
    <col min="4339" max="4339" width="34" style="2" customWidth="1"/>
    <col min="4340" max="4340" width="11.140625" style="2" customWidth="1"/>
    <col min="4341" max="4341" width="11" style="2" customWidth="1"/>
    <col min="4342" max="4348" width="8.85546875" style="2"/>
    <col min="4349" max="4350" width="10.85546875" style="2" customWidth="1"/>
    <col min="4351" max="4351" width="8.85546875" style="2"/>
    <col min="4352" max="4352" width="11.5703125" style="2" customWidth="1"/>
    <col min="4353" max="4353" width="13.85546875" style="2" customWidth="1"/>
    <col min="4354" max="4357" width="9.140625" style="2" customWidth="1"/>
    <col min="4358" max="4594" width="8.85546875" style="2"/>
    <col min="4595" max="4595" width="34" style="2" customWidth="1"/>
    <col min="4596" max="4596" width="11.140625" style="2" customWidth="1"/>
    <col min="4597" max="4597" width="11" style="2" customWidth="1"/>
    <col min="4598" max="4604" width="8.85546875" style="2"/>
    <col min="4605" max="4606" width="10.85546875" style="2" customWidth="1"/>
    <col min="4607" max="4607" width="8.85546875" style="2"/>
    <col min="4608" max="4608" width="11.5703125" style="2" customWidth="1"/>
    <col min="4609" max="4609" width="13.85546875" style="2" customWidth="1"/>
    <col min="4610" max="4613" width="9.140625" style="2" customWidth="1"/>
    <col min="4614" max="4850" width="8.85546875" style="2"/>
    <col min="4851" max="4851" width="34" style="2" customWidth="1"/>
    <col min="4852" max="4852" width="11.140625" style="2" customWidth="1"/>
    <col min="4853" max="4853" width="11" style="2" customWidth="1"/>
    <col min="4854" max="4860" width="8.85546875" style="2"/>
    <col min="4861" max="4862" width="10.85546875" style="2" customWidth="1"/>
    <col min="4863" max="4863" width="8.85546875" style="2"/>
    <col min="4864" max="4864" width="11.5703125" style="2" customWidth="1"/>
    <col min="4865" max="4865" width="13.85546875" style="2" customWidth="1"/>
    <col min="4866" max="4869" width="9.140625" style="2" customWidth="1"/>
    <col min="4870" max="5106" width="8.85546875" style="2"/>
    <col min="5107" max="5107" width="34" style="2" customWidth="1"/>
    <col min="5108" max="5108" width="11.140625" style="2" customWidth="1"/>
    <col min="5109" max="5109" width="11" style="2" customWidth="1"/>
    <col min="5110" max="5116" width="8.85546875" style="2"/>
    <col min="5117" max="5118" width="10.85546875" style="2" customWidth="1"/>
    <col min="5119" max="5119" width="8.85546875" style="2"/>
    <col min="5120" max="5120" width="11.5703125" style="2" customWidth="1"/>
    <col min="5121" max="5121" width="13.85546875" style="2" customWidth="1"/>
    <col min="5122" max="5125" width="9.140625" style="2" customWidth="1"/>
    <col min="5126" max="5362" width="8.85546875" style="2"/>
    <col min="5363" max="5363" width="34" style="2" customWidth="1"/>
    <col min="5364" max="5364" width="11.140625" style="2" customWidth="1"/>
    <col min="5365" max="5365" width="11" style="2" customWidth="1"/>
    <col min="5366" max="5372" width="8.85546875" style="2"/>
    <col min="5373" max="5374" width="10.85546875" style="2" customWidth="1"/>
    <col min="5375" max="5375" width="8.85546875" style="2"/>
    <col min="5376" max="5376" width="11.5703125" style="2" customWidth="1"/>
    <col min="5377" max="5377" width="13.85546875" style="2" customWidth="1"/>
    <col min="5378" max="5381" width="9.140625" style="2" customWidth="1"/>
    <col min="5382" max="5618" width="8.85546875" style="2"/>
    <col min="5619" max="5619" width="34" style="2" customWidth="1"/>
    <col min="5620" max="5620" width="11.140625" style="2" customWidth="1"/>
    <col min="5621" max="5621" width="11" style="2" customWidth="1"/>
    <col min="5622" max="5628" width="8.85546875" style="2"/>
    <col min="5629" max="5630" width="10.85546875" style="2" customWidth="1"/>
    <col min="5631" max="5631" width="8.85546875" style="2"/>
    <col min="5632" max="5632" width="11.5703125" style="2" customWidth="1"/>
    <col min="5633" max="5633" width="13.85546875" style="2" customWidth="1"/>
    <col min="5634" max="5637" width="9.140625" style="2" customWidth="1"/>
    <col min="5638" max="5874" width="8.85546875" style="2"/>
    <col min="5875" max="5875" width="34" style="2" customWidth="1"/>
    <col min="5876" max="5876" width="11.140625" style="2" customWidth="1"/>
    <col min="5877" max="5877" width="11" style="2" customWidth="1"/>
    <col min="5878" max="5884" width="8.85546875" style="2"/>
    <col min="5885" max="5886" width="10.85546875" style="2" customWidth="1"/>
    <col min="5887" max="5887" width="8.85546875" style="2"/>
    <col min="5888" max="5888" width="11.5703125" style="2" customWidth="1"/>
    <col min="5889" max="5889" width="13.85546875" style="2" customWidth="1"/>
    <col min="5890" max="5893" width="9.140625" style="2" customWidth="1"/>
    <col min="5894" max="6130" width="8.85546875" style="2"/>
    <col min="6131" max="6131" width="34" style="2" customWidth="1"/>
    <col min="6132" max="6132" width="11.140625" style="2" customWidth="1"/>
    <col min="6133" max="6133" width="11" style="2" customWidth="1"/>
    <col min="6134" max="6140" width="8.85546875" style="2"/>
    <col min="6141" max="6142" width="10.85546875" style="2" customWidth="1"/>
    <col min="6143" max="6143" width="8.85546875" style="2"/>
    <col min="6144" max="6144" width="11.5703125" style="2" customWidth="1"/>
    <col min="6145" max="6145" width="13.85546875" style="2" customWidth="1"/>
    <col min="6146" max="6149" width="9.140625" style="2" customWidth="1"/>
    <col min="6150" max="6386" width="8.85546875" style="2"/>
    <col min="6387" max="6387" width="34" style="2" customWidth="1"/>
    <col min="6388" max="6388" width="11.140625" style="2" customWidth="1"/>
    <col min="6389" max="6389" width="11" style="2" customWidth="1"/>
    <col min="6390" max="6396" width="8.85546875" style="2"/>
    <col min="6397" max="6398" width="10.85546875" style="2" customWidth="1"/>
    <col min="6399" max="6399" width="8.85546875" style="2"/>
    <col min="6400" max="6400" width="11.5703125" style="2" customWidth="1"/>
    <col min="6401" max="6401" width="13.85546875" style="2" customWidth="1"/>
    <col min="6402" max="6405" width="9.140625" style="2" customWidth="1"/>
    <col min="6406" max="6642" width="8.85546875" style="2"/>
    <col min="6643" max="6643" width="34" style="2" customWidth="1"/>
    <col min="6644" max="6644" width="11.140625" style="2" customWidth="1"/>
    <col min="6645" max="6645" width="11" style="2" customWidth="1"/>
    <col min="6646" max="6652" width="8.85546875" style="2"/>
    <col min="6653" max="6654" width="10.85546875" style="2" customWidth="1"/>
    <col min="6655" max="6655" width="8.85546875" style="2"/>
    <col min="6656" max="6656" width="11.5703125" style="2" customWidth="1"/>
    <col min="6657" max="6657" width="13.85546875" style="2" customWidth="1"/>
    <col min="6658" max="6661" width="9.140625" style="2" customWidth="1"/>
    <col min="6662" max="6898" width="8.85546875" style="2"/>
    <col min="6899" max="6899" width="34" style="2" customWidth="1"/>
    <col min="6900" max="6900" width="11.140625" style="2" customWidth="1"/>
    <col min="6901" max="6901" width="11" style="2" customWidth="1"/>
    <col min="6902" max="6908" width="8.85546875" style="2"/>
    <col min="6909" max="6910" width="10.85546875" style="2" customWidth="1"/>
    <col min="6911" max="6911" width="8.85546875" style="2"/>
    <col min="6912" max="6912" width="11.5703125" style="2" customWidth="1"/>
    <col min="6913" max="6913" width="13.85546875" style="2" customWidth="1"/>
    <col min="6914" max="6917" width="9.140625" style="2" customWidth="1"/>
    <col min="6918" max="7154" width="8.85546875" style="2"/>
    <col min="7155" max="7155" width="34" style="2" customWidth="1"/>
    <col min="7156" max="7156" width="11.140625" style="2" customWidth="1"/>
    <col min="7157" max="7157" width="11" style="2" customWidth="1"/>
    <col min="7158" max="7164" width="8.85546875" style="2"/>
    <col min="7165" max="7166" width="10.85546875" style="2" customWidth="1"/>
    <col min="7167" max="7167" width="8.85546875" style="2"/>
    <col min="7168" max="7168" width="11.5703125" style="2" customWidth="1"/>
    <col min="7169" max="7169" width="13.85546875" style="2" customWidth="1"/>
    <col min="7170" max="7173" width="9.140625" style="2" customWidth="1"/>
    <col min="7174" max="7410" width="8.85546875" style="2"/>
    <col min="7411" max="7411" width="34" style="2" customWidth="1"/>
    <col min="7412" max="7412" width="11.140625" style="2" customWidth="1"/>
    <col min="7413" max="7413" width="11" style="2" customWidth="1"/>
    <col min="7414" max="7420" width="8.85546875" style="2"/>
    <col min="7421" max="7422" width="10.85546875" style="2" customWidth="1"/>
    <col min="7423" max="7423" width="8.85546875" style="2"/>
    <col min="7424" max="7424" width="11.5703125" style="2" customWidth="1"/>
    <col min="7425" max="7425" width="13.85546875" style="2" customWidth="1"/>
    <col min="7426" max="7429" width="9.140625" style="2" customWidth="1"/>
    <col min="7430" max="7666" width="8.85546875" style="2"/>
    <col min="7667" max="7667" width="34" style="2" customWidth="1"/>
    <col min="7668" max="7668" width="11.140625" style="2" customWidth="1"/>
    <col min="7669" max="7669" width="11" style="2" customWidth="1"/>
    <col min="7670" max="7676" width="8.85546875" style="2"/>
    <col min="7677" max="7678" width="10.85546875" style="2" customWidth="1"/>
    <col min="7679" max="7679" width="8.85546875" style="2"/>
    <col min="7680" max="7680" width="11.5703125" style="2" customWidth="1"/>
    <col min="7681" max="7681" width="13.85546875" style="2" customWidth="1"/>
    <col min="7682" max="7685" width="9.140625" style="2" customWidth="1"/>
    <col min="7686" max="7922" width="8.85546875" style="2"/>
    <col min="7923" max="7923" width="34" style="2" customWidth="1"/>
    <col min="7924" max="7924" width="11.140625" style="2" customWidth="1"/>
    <col min="7925" max="7925" width="11" style="2" customWidth="1"/>
    <col min="7926" max="7932" width="8.85546875" style="2"/>
    <col min="7933" max="7934" width="10.85546875" style="2" customWidth="1"/>
    <col min="7935" max="7935" width="8.85546875" style="2"/>
    <col min="7936" max="7936" width="11.5703125" style="2" customWidth="1"/>
    <col min="7937" max="7937" width="13.85546875" style="2" customWidth="1"/>
    <col min="7938" max="7941" width="9.140625" style="2" customWidth="1"/>
    <col min="7942" max="8178" width="8.85546875" style="2"/>
    <col min="8179" max="8179" width="34" style="2" customWidth="1"/>
    <col min="8180" max="8180" width="11.140625" style="2" customWidth="1"/>
    <col min="8181" max="8181" width="11" style="2" customWidth="1"/>
    <col min="8182" max="8188" width="8.85546875" style="2"/>
    <col min="8189" max="8190" width="10.85546875" style="2" customWidth="1"/>
    <col min="8191" max="8191" width="8.85546875" style="2"/>
    <col min="8192" max="8192" width="11.5703125" style="2" customWidth="1"/>
    <col min="8193" max="8193" width="13.85546875" style="2" customWidth="1"/>
    <col min="8194" max="8197" width="9.140625" style="2" customWidth="1"/>
    <col min="8198" max="8434" width="8.85546875" style="2"/>
    <col min="8435" max="8435" width="34" style="2" customWidth="1"/>
    <col min="8436" max="8436" width="11.140625" style="2" customWidth="1"/>
    <col min="8437" max="8437" width="11" style="2" customWidth="1"/>
    <col min="8438" max="8444" width="8.85546875" style="2"/>
    <col min="8445" max="8446" width="10.85546875" style="2" customWidth="1"/>
    <col min="8447" max="8447" width="8.85546875" style="2"/>
    <col min="8448" max="8448" width="11.5703125" style="2" customWidth="1"/>
    <col min="8449" max="8449" width="13.85546875" style="2" customWidth="1"/>
    <col min="8450" max="8453" width="9.140625" style="2" customWidth="1"/>
    <col min="8454" max="8690" width="8.85546875" style="2"/>
    <col min="8691" max="8691" width="34" style="2" customWidth="1"/>
    <col min="8692" max="8692" width="11.140625" style="2" customWidth="1"/>
    <col min="8693" max="8693" width="11" style="2" customWidth="1"/>
    <col min="8694" max="8700" width="8.85546875" style="2"/>
    <col min="8701" max="8702" width="10.85546875" style="2" customWidth="1"/>
    <col min="8703" max="8703" width="8.85546875" style="2"/>
    <col min="8704" max="8704" width="11.5703125" style="2" customWidth="1"/>
    <col min="8705" max="8705" width="13.85546875" style="2" customWidth="1"/>
    <col min="8706" max="8709" width="9.140625" style="2" customWidth="1"/>
    <col min="8710" max="8946" width="8.85546875" style="2"/>
    <col min="8947" max="8947" width="34" style="2" customWidth="1"/>
    <col min="8948" max="8948" width="11.140625" style="2" customWidth="1"/>
    <col min="8949" max="8949" width="11" style="2" customWidth="1"/>
    <col min="8950" max="8956" width="8.85546875" style="2"/>
    <col min="8957" max="8958" width="10.85546875" style="2" customWidth="1"/>
    <col min="8959" max="8959" width="8.85546875" style="2"/>
    <col min="8960" max="8960" width="11.5703125" style="2" customWidth="1"/>
    <col min="8961" max="8961" width="13.85546875" style="2" customWidth="1"/>
    <col min="8962" max="8965" width="9.140625" style="2" customWidth="1"/>
    <col min="8966" max="9202" width="8.85546875" style="2"/>
    <col min="9203" max="9203" width="34" style="2" customWidth="1"/>
    <col min="9204" max="9204" width="11.140625" style="2" customWidth="1"/>
    <col min="9205" max="9205" width="11" style="2" customWidth="1"/>
    <col min="9206" max="9212" width="8.85546875" style="2"/>
    <col min="9213" max="9214" width="10.85546875" style="2" customWidth="1"/>
    <col min="9215" max="9215" width="8.85546875" style="2"/>
    <col min="9216" max="9216" width="11.5703125" style="2" customWidth="1"/>
    <col min="9217" max="9217" width="13.85546875" style="2" customWidth="1"/>
    <col min="9218" max="9221" width="9.140625" style="2" customWidth="1"/>
    <col min="9222" max="9458" width="8.85546875" style="2"/>
    <col min="9459" max="9459" width="34" style="2" customWidth="1"/>
    <col min="9460" max="9460" width="11.140625" style="2" customWidth="1"/>
    <col min="9461" max="9461" width="11" style="2" customWidth="1"/>
    <col min="9462" max="9468" width="8.85546875" style="2"/>
    <col min="9469" max="9470" width="10.85546875" style="2" customWidth="1"/>
    <col min="9471" max="9471" width="8.85546875" style="2"/>
    <col min="9472" max="9472" width="11.5703125" style="2" customWidth="1"/>
    <col min="9473" max="9473" width="13.85546875" style="2" customWidth="1"/>
    <col min="9474" max="9477" width="9.140625" style="2" customWidth="1"/>
    <col min="9478" max="9714" width="8.85546875" style="2"/>
    <col min="9715" max="9715" width="34" style="2" customWidth="1"/>
    <col min="9716" max="9716" width="11.140625" style="2" customWidth="1"/>
    <col min="9717" max="9717" width="11" style="2" customWidth="1"/>
    <col min="9718" max="9724" width="8.85546875" style="2"/>
    <col min="9725" max="9726" width="10.85546875" style="2" customWidth="1"/>
    <col min="9727" max="9727" width="8.85546875" style="2"/>
    <col min="9728" max="9728" width="11.5703125" style="2" customWidth="1"/>
    <col min="9729" max="9729" width="13.85546875" style="2" customWidth="1"/>
    <col min="9730" max="9733" width="9.140625" style="2" customWidth="1"/>
    <col min="9734" max="9970" width="8.85546875" style="2"/>
    <col min="9971" max="9971" width="34" style="2" customWidth="1"/>
    <col min="9972" max="9972" width="11.140625" style="2" customWidth="1"/>
    <col min="9973" max="9973" width="11" style="2" customWidth="1"/>
    <col min="9974" max="9980" width="8.85546875" style="2"/>
    <col min="9981" max="9982" width="10.85546875" style="2" customWidth="1"/>
    <col min="9983" max="9983" width="8.85546875" style="2"/>
    <col min="9984" max="9984" width="11.5703125" style="2" customWidth="1"/>
    <col min="9985" max="9985" width="13.85546875" style="2" customWidth="1"/>
    <col min="9986" max="9989" width="9.140625" style="2" customWidth="1"/>
    <col min="9990" max="10226" width="8.85546875" style="2"/>
    <col min="10227" max="10227" width="34" style="2" customWidth="1"/>
    <col min="10228" max="10228" width="11.140625" style="2" customWidth="1"/>
    <col min="10229" max="10229" width="11" style="2" customWidth="1"/>
    <col min="10230" max="10236" width="8.85546875" style="2"/>
    <col min="10237" max="10238" width="10.85546875" style="2" customWidth="1"/>
    <col min="10239" max="10239" width="8.85546875" style="2"/>
    <col min="10240" max="10240" width="11.5703125" style="2" customWidth="1"/>
    <col min="10241" max="10241" width="13.85546875" style="2" customWidth="1"/>
    <col min="10242" max="10245" width="9.140625" style="2" customWidth="1"/>
    <col min="10246" max="10482" width="8.85546875" style="2"/>
    <col min="10483" max="10483" width="34" style="2" customWidth="1"/>
    <col min="10484" max="10484" width="11.140625" style="2" customWidth="1"/>
    <col min="10485" max="10485" width="11" style="2" customWidth="1"/>
    <col min="10486" max="10492" width="8.85546875" style="2"/>
    <col min="10493" max="10494" width="10.85546875" style="2" customWidth="1"/>
    <col min="10495" max="10495" width="8.85546875" style="2"/>
    <col min="10496" max="10496" width="11.5703125" style="2" customWidth="1"/>
    <col min="10497" max="10497" width="13.85546875" style="2" customWidth="1"/>
    <col min="10498" max="10501" width="9.140625" style="2" customWidth="1"/>
    <col min="10502" max="10738" width="8.85546875" style="2"/>
    <col min="10739" max="10739" width="34" style="2" customWidth="1"/>
    <col min="10740" max="10740" width="11.140625" style="2" customWidth="1"/>
    <col min="10741" max="10741" width="11" style="2" customWidth="1"/>
    <col min="10742" max="10748" width="8.85546875" style="2"/>
    <col min="10749" max="10750" width="10.85546875" style="2" customWidth="1"/>
    <col min="10751" max="10751" width="8.85546875" style="2"/>
    <col min="10752" max="10752" width="11.5703125" style="2" customWidth="1"/>
    <col min="10753" max="10753" width="13.85546875" style="2" customWidth="1"/>
    <col min="10754" max="10757" width="9.140625" style="2" customWidth="1"/>
    <col min="10758" max="10994" width="8.85546875" style="2"/>
    <col min="10995" max="10995" width="34" style="2" customWidth="1"/>
    <col min="10996" max="10996" width="11.140625" style="2" customWidth="1"/>
    <col min="10997" max="10997" width="11" style="2" customWidth="1"/>
    <col min="10998" max="11004" width="8.85546875" style="2"/>
    <col min="11005" max="11006" width="10.85546875" style="2" customWidth="1"/>
    <col min="11007" max="11007" width="8.85546875" style="2"/>
    <col min="11008" max="11008" width="11.5703125" style="2" customWidth="1"/>
    <col min="11009" max="11009" width="13.85546875" style="2" customWidth="1"/>
    <col min="11010" max="11013" width="9.140625" style="2" customWidth="1"/>
    <col min="11014" max="11250" width="8.85546875" style="2"/>
    <col min="11251" max="11251" width="34" style="2" customWidth="1"/>
    <col min="11252" max="11252" width="11.140625" style="2" customWidth="1"/>
    <col min="11253" max="11253" width="11" style="2" customWidth="1"/>
    <col min="11254" max="11260" width="8.85546875" style="2"/>
    <col min="11261" max="11262" width="10.85546875" style="2" customWidth="1"/>
    <col min="11263" max="11263" width="8.85546875" style="2"/>
    <col min="11264" max="11264" width="11.5703125" style="2" customWidth="1"/>
    <col min="11265" max="11265" width="13.85546875" style="2" customWidth="1"/>
    <col min="11266" max="11269" width="9.140625" style="2" customWidth="1"/>
    <col min="11270" max="11506" width="8.85546875" style="2"/>
    <col min="11507" max="11507" width="34" style="2" customWidth="1"/>
    <col min="11508" max="11508" width="11.140625" style="2" customWidth="1"/>
    <col min="11509" max="11509" width="11" style="2" customWidth="1"/>
    <col min="11510" max="11516" width="8.85546875" style="2"/>
    <col min="11517" max="11518" width="10.85546875" style="2" customWidth="1"/>
    <col min="11519" max="11519" width="8.85546875" style="2"/>
    <col min="11520" max="11520" width="11.5703125" style="2" customWidth="1"/>
    <col min="11521" max="11521" width="13.85546875" style="2" customWidth="1"/>
    <col min="11522" max="11525" width="9.140625" style="2" customWidth="1"/>
    <col min="11526" max="11762" width="8.85546875" style="2"/>
    <col min="11763" max="11763" width="34" style="2" customWidth="1"/>
    <col min="11764" max="11764" width="11.140625" style="2" customWidth="1"/>
    <col min="11765" max="11765" width="11" style="2" customWidth="1"/>
    <col min="11766" max="11772" width="8.85546875" style="2"/>
    <col min="11773" max="11774" width="10.85546875" style="2" customWidth="1"/>
    <col min="11775" max="11775" width="8.85546875" style="2"/>
    <col min="11776" max="11776" width="11.5703125" style="2" customWidth="1"/>
    <col min="11777" max="11777" width="13.85546875" style="2" customWidth="1"/>
    <col min="11778" max="11781" width="9.140625" style="2" customWidth="1"/>
    <col min="11782" max="12018" width="8.85546875" style="2"/>
    <col min="12019" max="12019" width="34" style="2" customWidth="1"/>
    <col min="12020" max="12020" width="11.140625" style="2" customWidth="1"/>
    <col min="12021" max="12021" width="11" style="2" customWidth="1"/>
    <col min="12022" max="12028" width="8.85546875" style="2"/>
    <col min="12029" max="12030" width="10.85546875" style="2" customWidth="1"/>
    <col min="12031" max="12031" width="8.85546875" style="2"/>
    <col min="12032" max="12032" width="11.5703125" style="2" customWidth="1"/>
    <col min="12033" max="12033" width="13.85546875" style="2" customWidth="1"/>
    <col min="12034" max="12037" width="9.140625" style="2" customWidth="1"/>
    <col min="12038" max="12274" width="8.85546875" style="2"/>
    <col min="12275" max="12275" width="34" style="2" customWidth="1"/>
    <col min="12276" max="12276" width="11.140625" style="2" customWidth="1"/>
    <col min="12277" max="12277" width="11" style="2" customWidth="1"/>
    <col min="12278" max="12284" width="8.85546875" style="2"/>
    <col min="12285" max="12286" width="10.85546875" style="2" customWidth="1"/>
    <col min="12287" max="12287" width="8.85546875" style="2"/>
    <col min="12288" max="12288" width="11.5703125" style="2" customWidth="1"/>
    <col min="12289" max="12289" width="13.85546875" style="2" customWidth="1"/>
    <col min="12290" max="12293" width="9.140625" style="2" customWidth="1"/>
    <col min="12294" max="12530" width="8.85546875" style="2"/>
    <col min="12531" max="12531" width="34" style="2" customWidth="1"/>
    <col min="12532" max="12532" width="11.140625" style="2" customWidth="1"/>
    <col min="12533" max="12533" width="11" style="2" customWidth="1"/>
    <col min="12534" max="12540" width="8.85546875" style="2"/>
    <col min="12541" max="12542" width="10.85546875" style="2" customWidth="1"/>
    <col min="12543" max="12543" width="8.85546875" style="2"/>
    <col min="12544" max="12544" width="11.5703125" style="2" customWidth="1"/>
    <col min="12545" max="12545" width="13.85546875" style="2" customWidth="1"/>
    <col min="12546" max="12549" width="9.140625" style="2" customWidth="1"/>
    <col min="12550" max="12786" width="8.85546875" style="2"/>
    <col min="12787" max="12787" width="34" style="2" customWidth="1"/>
    <col min="12788" max="12788" width="11.140625" style="2" customWidth="1"/>
    <col min="12789" max="12789" width="11" style="2" customWidth="1"/>
    <col min="12790" max="12796" width="8.85546875" style="2"/>
    <col min="12797" max="12798" width="10.85546875" style="2" customWidth="1"/>
    <col min="12799" max="12799" width="8.85546875" style="2"/>
    <col min="12800" max="12800" width="11.5703125" style="2" customWidth="1"/>
    <col min="12801" max="12801" width="13.85546875" style="2" customWidth="1"/>
    <col min="12802" max="12805" width="9.140625" style="2" customWidth="1"/>
    <col min="12806" max="13042" width="8.85546875" style="2"/>
    <col min="13043" max="13043" width="34" style="2" customWidth="1"/>
    <col min="13044" max="13044" width="11.140625" style="2" customWidth="1"/>
    <col min="13045" max="13045" width="11" style="2" customWidth="1"/>
    <col min="13046" max="13052" width="8.85546875" style="2"/>
    <col min="13053" max="13054" width="10.85546875" style="2" customWidth="1"/>
    <col min="13055" max="13055" width="8.85546875" style="2"/>
    <col min="13056" max="13056" width="11.5703125" style="2" customWidth="1"/>
    <col min="13057" max="13057" width="13.85546875" style="2" customWidth="1"/>
    <col min="13058" max="13061" width="9.140625" style="2" customWidth="1"/>
    <col min="13062" max="13298" width="8.85546875" style="2"/>
    <col min="13299" max="13299" width="34" style="2" customWidth="1"/>
    <col min="13300" max="13300" width="11.140625" style="2" customWidth="1"/>
    <col min="13301" max="13301" width="11" style="2" customWidth="1"/>
    <col min="13302" max="13308" width="8.85546875" style="2"/>
    <col min="13309" max="13310" width="10.85546875" style="2" customWidth="1"/>
    <col min="13311" max="13311" width="8.85546875" style="2"/>
    <col min="13312" max="13312" width="11.5703125" style="2" customWidth="1"/>
    <col min="13313" max="13313" width="13.85546875" style="2" customWidth="1"/>
    <col min="13314" max="13317" width="9.140625" style="2" customWidth="1"/>
    <col min="13318" max="13554" width="8.85546875" style="2"/>
    <col min="13555" max="13555" width="34" style="2" customWidth="1"/>
    <col min="13556" max="13556" width="11.140625" style="2" customWidth="1"/>
    <col min="13557" max="13557" width="11" style="2" customWidth="1"/>
    <col min="13558" max="13564" width="8.85546875" style="2"/>
    <col min="13565" max="13566" width="10.85546875" style="2" customWidth="1"/>
    <col min="13567" max="13567" width="8.85546875" style="2"/>
    <col min="13568" max="13568" width="11.5703125" style="2" customWidth="1"/>
    <col min="13569" max="13569" width="13.85546875" style="2" customWidth="1"/>
    <col min="13570" max="13573" width="9.140625" style="2" customWidth="1"/>
    <col min="13574" max="13810" width="8.85546875" style="2"/>
    <col min="13811" max="13811" width="34" style="2" customWidth="1"/>
    <col min="13812" max="13812" width="11.140625" style="2" customWidth="1"/>
    <col min="13813" max="13813" width="11" style="2" customWidth="1"/>
    <col min="13814" max="13820" width="8.85546875" style="2"/>
    <col min="13821" max="13822" width="10.85546875" style="2" customWidth="1"/>
    <col min="13823" max="13823" width="8.85546875" style="2"/>
    <col min="13824" max="13824" width="11.5703125" style="2" customWidth="1"/>
    <col min="13825" max="13825" width="13.85546875" style="2" customWidth="1"/>
    <col min="13826" max="13829" width="9.140625" style="2" customWidth="1"/>
    <col min="13830" max="14066" width="8.85546875" style="2"/>
    <col min="14067" max="14067" width="34" style="2" customWidth="1"/>
    <col min="14068" max="14068" width="11.140625" style="2" customWidth="1"/>
    <col min="14069" max="14069" width="11" style="2" customWidth="1"/>
    <col min="14070" max="14076" width="8.85546875" style="2"/>
    <col min="14077" max="14078" width="10.85546875" style="2" customWidth="1"/>
    <col min="14079" max="14079" width="8.85546875" style="2"/>
    <col min="14080" max="14080" width="11.5703125" style="2" customWidth="1"/>
    <col min="14081" max="14081" width="13.85546875" style="2" customWidth="1"/>
    <col min="14082" max="14085" width="9.140625" style="2" customWidth="1"/>
    <col min="14086" max="14322" width="8.85546875" style="2"/>
    <col min="14323" max="14323" width="34" style="2" customWidth="1"/>
    <col min="14324" max="14324" width="11.140625" style="2" customWidth="1"/>
    <col min="14325" max="14325" width="11" style="2" customWidth="1"/>
    <col min="14326" max="14332" width="8.85546875" style="2"/>
    <col min="14333" max="14334" width="10.85546875" style="2" customWidth="1"/>
    <col min="14335" max="14335" width="8.85546875" style="2"/>
    <col min="14336" max="14336" width="11.5703125" style="2" customWidth="1"/>
    <col min="14337" max="14337" width="13.85546875" style="2" customWidth="1"/>
    <col min="14338" max="14341" width="9.140625" style="2" customWidth="1"/>
    <col min="14342" max="14578" width="8.85546875" style="2"/>
    <col min="14579" max="14579" width="34" style="2" customWidth="1"/>
    <col min="14580" max="14580" width="11.140625" style="2" customWidth="1"/>
    <col min="14581" max="14581" width="11" style="2" customWidth="1"/>
    <col min="14582" max="14588" width="8.85546875" style="2"/>
    <col min="14589" max="14590" width="10.85546875" style="2" customWidth="1"/>
    <col min="14591" max="14591" width="8.85546875" style="2"/>
    <col min="14592" max="14592" width="11.5703125" style="2" customWidth="1"/>
    <col min="14593" max="14593" width="13.85546875" style="2" customWidth="1"/>
    <col min="14594" max="14597" width="9.140625" style="2" customWidth="1"/>
    <col min="14598" max="14834" width="8.85546875" style="2"/>
    <col min="14835" max="14835" width="34" style="2" customWidth="1"/>
    <col min="14836" max="14836" width="11.140625" style="2" customWidth="1"/>
    <col min="14837" max="14837" width="11" style="2" customWidth="1"/>
    <col min="14838" max="14844" width="8.85546875" style="2"/>
    <col min="14845" max="14846" width="10.85546875" style="2" customWidth="1"/>
    <col min="14847" max="14847" width="8.85546875" style="2"/>
    <col min="14848" max="14848" width="11.5703125" style="2" customWidth="1"/>
    <col min="14849" max="14849" width="13.85546875" style="2" customWidth="1"/>
    <col min="14850" max="14853" width="9.140625" style="2" customWidth="1"/>
    <col min="14854" max="15090" width="8.85546875" style="2"/>
    <col min="15091" max="15091" width="34" style="2" customWidth="1"/>
    <col min="15092" max="15092" width="11.140625" style="2" customWidth="1"/>
    <col min="15093" max="15093" width="11" style="2" customWidth="1"/>
    <col min="15094" max="15100" width="8.85546875" style="2"/>
    <col min="15101" max="15102" width="10.85546875" style="2" customWidth="1"/>
    <col min="15103" max="15103" width="8.85546875" style="2"/>
    <col min="15104" max="15104" width="11.5703125" style="2" customWidth="1"/>
    <col min="15105" max="15105" width="13.85546875" style="2" customWidth="1"/>
    <col min="15106" max="15109" width="9.140625" style="2" customWidth="1"/>
    <col min="15110" max="15346" width="8.85546875" style="2"/>
    <col min="15347" max="15347" width="34" style="2" customWidth="1"/>
    <col min="15348" max="15348" width="11.140625" style="2" customWidth="1"/>
    <col min="15349" max="15349" width="11" style="2" customWidth="1"/>
    <col min="15350" max="15356" width="8.85546875" style="2"/>
    <col min="15357" max="15358" width="10.85546875" style="2" customWidth="1"/>
    <col min="15359" max="15359" width="8.85546875" style="2"/>
    <col min="15360" max="15360" width="11.5703125" style="2" customWidth="1"/>
    <col min="15361" max="15361" width="13.85546875" style="2" customWidth="1"/>
    <col min="15362" max="15365" width="9.140625" style="2" customWidth="1"/>
    <col min="15366" max="15602" width="8.85546875" style="2"/>
    <col min="15603" max="15603" width="34" style="2" customWidth="1"/>
    <col min="15604" max="15604" width="11.140625" style="2" customWidth="1"/>
    <col min="15605" max="15605" width="11" style="2" customWidth="1"/>
    <col min="15606" max="15612" width="8.85546875" style="2"/>
    <col min="15613" max="15614" width="10.85546875" style="2" customWidth="1"/>
    <col min="15615" max="15615" width="8.85546875" style="2"/>
    <col min="15616" max="15616" width="11.5703125" style="2" customWidth="1"/>
    <col min="15617" max="15617" width="13.85546875" style="2" customWidth="1"/>
    <col min="15618" max="15621" width="9.140625" style="2" customWidth="1"/>
    <col min="15622" max="15858" width="8.85546875" style="2"/>
    <col min="15859" max="15859" width="34" style="2" customWidth="1"/>
    <col min="15860" max="15860" width="11.140625" style="2" customWidth="1"/>
    <col min="15861" max="15861" width="11" style="2" customWidth="1"/>
    <col min="15862" max="15868" width="8.85546875" style="2"/>
    <col min="15869" max="15870" width="10.85546875" style="2" customWidth="1"/>
    <col min="15871" max="15871" width="8.85546875" style="2"/>
    <col min="15872" max="15872" width="11.5703125" style="2" customWidth="1"/>
    <col min="15873" max="15873" width="13.85546875" style="2" customWidth="1"/>
    <col min="15874" max="15877" width="9.140625" style="2" customWidth="1"/>
    <col min="15878" max="16114" width="8.85546875" style="2"/>
    <col min="16115" max="16115" width="34" style="2" customWidth="1"/>
    <col min="16116" max="16116" width="11.140625" style="2" customWidth="1"/>
    <col min="16117" max="16117" width="11" style="2" customWidth="1"/>
    <col min="16118" max="16124" width="8.85546875" style="2"/>
    <col min="16125" max="16126" width="10.85546875" style="2" customWidth="1"/>
    <col min="16127" max="16127" width="8.85546875" style="2"/>
    <col min="16128" max="16128" width="11.5703125" style="2" customWidth="1"/>
    <col min="16129" max="16129" width="13.85546875" style="2" customWidth="1"/>
    <col min="16130" max="16133" width="9.140625" style="2" customWidth="1"/>
    <col min="16134" max="16374" width="8.85546875" style="2"/>
    <col min="16375" max="16384" width="8.85546875" style="2" customWidth="1"/>
  </cols>
  <sheetData>
    <row r="1" spans="1:8" ht="39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9" t="s">
        <v>111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1590</v>
      </c>
      <c r="C6" s="96"/>
      <c r="D6" s="97"/>
      <c r="E6" s="102">
        <v>1590</v>
      </c>
      <c r="F6" s="96"/>
      <c r="G6" s="97">
        <v>750</v>
      </c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370</v>
      </c>
      <c r="C15" s="44"/>
      <c r="D15" s="41"/>
      <c r="E15" s="43">
        <v>370</v>
      </c>
      <c r="F15" s="44"/>
      <c r="G15" s="41">
        <v>180</v>
      </c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31655</v>
      </c>
      <c r="C17" s="44"/>
      <c r="D17" s="41"/>
      <c r="E17" s="43">
        <v>31655</v>
      </c>
      <c r="F17" s="44"/>
      <c r="G17" s="41">
        <v>20600</v>
      </c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4965</v>
      </c>
      <c r="C20" s="44"/>
      <c r="D20" s="41"/>
      <c r="E20" s="43">
        <v>4965</v>
      </c>
      <c r="F20" s="44"/>
      <c r="G20" s="41">
        <v>2400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7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980</v>
      </c>
      <c r="C36" s="44"/>
      <c r="D36" s="41"/>
      <c r="E36" s="43">
        <v>980</v>
      </c>
      <c r="F36" s="44"/>
      <c r="G36" s="41">
        <v>400</v>
      </c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2200</v>
      </c>
      <c r="C38" s="44"/>
      <c r="D38" s="41"/>
      <c r="E38" s="43">
        <v>2200</v>
      </c>
      <c r="F38" s="44"/>
      <c r="G38" s="41">
        <v>2400</v>
      </c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25000</v>
      </c>
      <c r="C44" s="44"/>
      <c r="D44" s="41"/>
      <c r="E44" s="43">
        <v>25000</v>
      </c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800</v>
      </c>
      <c r="C51" s="44"/>
      <c r="D51" s="41"/>
      <c r="E51" s="43">
        <v>800</v>
      </c>
      <c r="F51" s="44"/>
      <c r="G51" s="41">
        <v>2150</v>
      </c>
      <c r="H51" s="165">
        <f t="shared" ref="H51:H54" si="1">ROUND(((B51+F51)*4)+G51*9.4,2)</f>
        <v>23410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5360</v>
      </c>
      <c r="C56" s="47"/>
      <c r="D56" s="48"/>
      <c r="E56" s="43">
        <v>5360</v>
      </c>
      <c r="F56" s="47"/>
      <c r="G56" s="48">
        <v>1200</v>
      </c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350000000000001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1174</v>
      </c>
      <c r="C62" s="47"/>
      <c r="D62" s="48"/>
      <c r="E62" s="43">
        <v>1174</v>
      </c>
      <c r="F62" s="47"/>
      <c r="G62" s="48">
        <v>450</v>
      </c>
      <c r="H62" s="99"/>
    </row>
    <row r="63" spans="1:8" ht="15.6" customHeight="1" thickBot="1">
      <c r="A63" s="70" t="s">
        <v>60</v>
      </c>
      <c r="B63" s="166">
        <f t="shared" si="0"/>
        <v>1500</v>
      </c>
      <c r="C63" s="47"/>
      <c r="D63" s="49"/>
      <c r="E63" s="43">
        <v>1500</v>
      </c>
      <c r="F63" s="47"/>
      <c r="G63" s="49">
        <v>600</v>
      </c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1200</v>
      </c>
      <c r="C65" s="47"/>
      <c r="D65" s="48"/>
      <c r="E65" s="43">
        <v>1200</v>
      </c>
      <c r="F65" s="47"/>
      <c r="G65" s="48">
        <v>1400</v>
      </c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76794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76794</v>
      </c>
      <c r="F69" s="101">
        <f t="shared" si="2"/>
        <v>0</v>
      </c>
      <c r="G69" s="101">
        <f t="shared" si="2"/>
        <v>32530</v>
      </c>
      <c r="H69" s="101">
        <f t="shared" si="2"/>
        <v>23410</v>
      </c>
    </row>
    <row r="71" spans="1:8" ht="22.3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view="pageBreakPreview" zoomScale="95" zoomScaleNormal="90" zoomScaleSheetLayoutView="95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4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21.6" customHeight="1" thickBot="1">
      <c r="A3" s="17" t="s">
        <v>112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35.25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94" t="s">
        <v>57</v>
      </c>
      <c r="B60" s="95">
        <f t="shared" si="0"/>
        <v>13200</v>
      </c>
      <c r="C60" s="47"/>
      <c r="D60" s="48"/>
      <c r="E60" s="43">
        <v>13200</v>
      </c>
      <c r="F60" s="47">
        <v>8000</v>
      </c>
      <c r="G60" s="48">
        <v>16709</v>
      </c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13200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13200</v>
      </c>
      <c r="F69" s="101">
        <f t="shared" si="2"/>
        <v>8000</v>
      </c>
      <c r="G69" s="101">
        <f t="shared" si="2"/>
        <v>16709</v>
      </c>
      <c r="H69" s="101">
        <f t="shared" si="2"/>
        <v>0</v>
      </c>
    </row>
    <row r="71" spans="1:8" ht="36.75" customHeight="1">
      <c r="A71" s="251" t="s">
        <v>67</v>
      </c>
      <c r="B71" s="252"/>
    </row>
  </sheetData>
  <mergeCells count="7">
    <mergeCell ref="F4:F5"/>
    <mergeCell ref="G4:G5"/>
    <mergeCell ref="H4:H5"/>
    <mergeCell ref="B1:H2"/>
    <mergeCell ref="A71:B71"/>
    <mergeCell ref="A4:A5"/>
    <mergeCell ref="B4:E4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I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9" ht="30.75" customHeight="1">
      <c r="B1" s="232" t="s">
        <v>141</v>
      </c>
      <c r="C1" s="232"/>
      <c r="D1" s="232"/>
      <c r="E1" s="232"/>
      <c r="F1" s="232"/>
      <c r="G1" s="232"/>
      <c r="H1" s="232"/>
    </row>
    <row r="2" spans="1:9">
      <c r="B2" s="232"/>
      <c r="C2" s="232"/>
      <c r="D2" s="232"/>
      <c r="E2" s="232"/>
      <c r="F2" s="232"/>
      <c r="G2" s="232"/>
      <c r="H2" s="232"/>
    </row>
    <row r="3" spans="1:9" ht="16.5" thickBot="1">
      <c r="A3" s="3" t="s">
        <v>113</v>
      </c>
      <c r="B3" s="1"/>
      <c r="C3" s="1"/>
      <c r="D3" s="1"/>
      <c r="E3" s="1"/>
    </row>
    <row r="4" spans="1:9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9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9" ht="16.5" thickBot="1">
      <c r="A6" s="86" t="s">
        <v>4</v>
      </c>
      <c r="B6" s="102">
        <f>C6+D6+E6</f>
        <v>0</v>
      </c>
      <c r="C6" s="148"/>
      <c r="D6" s="149"/>
      <c r="E6" s="135"/>
      <c r="F6" s="148"/>
      <c r="G6" s="149"/>
      <c r="H6" s="135"/>
      <c r="I6" s="150"/>
    </row>
    <row r="7" spans="1:9" ht="16.5" thickBot="1">
      <c r="A7" s="70" t="s">
        <v>5</v>
      </c>
      <c r="B7" s="102">
        <f>C7+D7+E7</f>
        <v>0</v>
      </c>
      <c r="C7" s="137"/>
      <c r="D7" s="138"/>
      <c r="E7" s="136"/>
      <c r="F7" s="137"/>
      <c r="G7" s="138"/>
      <c r="H7" s="136"/>
      <c r="I7" s="151"/>
    </row>
    <row r="8" spans="1:9" ht="16.5" thickBot="1">
      <c r="A8" s="70" t="s">
        <v>6</v>
      </c>
      <c r="B8" s="166">
        <f t="shared" ref="B8:B68" si="0">C8+D8+E8</f>
        <v>0</v>
      </c>
      <c r="C8" s="137"/>
      <c r="D8" s="138"/>
      <c r="E8" s="136"/>
      <c r="F8" s="137"/>
      <c r="G8" s="138"/>
      <c r="H8" s="136"/>
      <c r="I8" s="151"/>
    </row>
    <row r="9" spans="1:9" ht="16.5" thickBot="1">
      <c r="A9" s="70" t="s">
        <v>7</v>
      </c>
      <c r="B9" s="166">
        <f t="shared" si="0"/>
        <v>0</v>
      </c>
      <c r="C9" s="137"/>
      <c r="D9" s="138"/>
      <c r="E9" s="136"/>
      <c r="F9" s="137"/>
      <c r="G9" s="138"/>
      <c r="H9" s="136"/>
      <c r="I9" s="151"/>
    </row>
    <row r="10" spans="1:9" ht="16.5" thickBot="1">
      <c r="A10" s="70" t="s">
        <v>8</v>
      </c>
      <c r="B10" s="166">
        <f t="shared" si="0"/>
        <v>0</v>
      </c>
      <c r="C10" s="137"/>
      <c r="D10" s="138"/>
      <c r="E10" s="136"/>
      <c r="F10" s="137"/>
      <c r="G10" s="138"/>
      <c r="H10" s="136"/>
      <c r="I10" s="151"/>
    </row>
    <row r="11" spans="1:9" ht="16.5" thickBot="1">
      <c r="A11" s="70" t="s">
        <v>9</v>
      </c>
      <c r="B11" s="166">
        <f t="shared" si="0"/>
        <v>0</v>
      </c>
      <c r="C11" s="137"/>
      <c r="D11" s="138"/>
      <c r="E11" s="136"/>
      <c r="F11" s="137"/>
      <c r="G11" s="138"/>
      <c r="H11" s="136"/>
      <c r="I11" s="151"/>
    </row>
    <row r="12" spans="1:9" ht="16.5" thickBot="1">
      <c r="A12" s="70" t="s">
        <v>10</v>
      </c>
      <c r="B12" s="166">
        <f t="shared" si="0"/>
        <v>0</v>
      </c>
      <c r="C12" s="137"/>
      <c r="D12" s="138"/>
      <c r="E12" s="136"/>
      <c r="F12" s="137"/>
      <c r="G12" s="138"/>
      <c r="H12" s="136"/>
      <c r="I12" s="151"/>
    </row>
    <row r="13" spans="1:9" ht="14.45" customHeight="1" thickBot="1">
      <c r="A13" s="70" t="s">
        <v>11</v>
      </c>
      <c r="B13" s="166">
        <f t="shared" si="0"/>
        <v>0</v>
      </c>
      <c r="C13" s="137"/>
      <c r="D13" s="138"/>
      <c r="E13" s="136"/>
      <c r="F13" s="137"/>
      <c r="G13" s="138"/>
      <c r="H13" s="136"/>
      <c r="I13" s="151"/>
    </row>
    <row r="14" spans="1:9" ht="16.5" thickBot="1">
      <c r="A14" s="70" t="s">
        <v>12</v>
      </c>
      <c r="B14" s="166">
        <f t="shared" si="0"/>
        <v>0</v>
      </c>
      <c r="C14" s="137"/>
      <c r="D14" s="138"/>
      <c r="E14" s="136"/>
      <c r="F14" s="137"/>
      <c r="G14" s="138"/>
      <c r="H14" s="136"/>
      <c r="I14" s="151"/>
    </row>
    <row r="15" spans="1:9" ht="16.5" thickBot="1">
      <c r="A15" s="70" t="s">
        <v>13</v>
      </c>
      <c r="B15" s="166">
        <f t="shared" si="0"/>
        <v>0</v>
      </c>
      <c r="C15" s="137"/>
      <c r="D15" s="138"/>
      <c r="E15" s="136"/>
      <c r="F15" s="137"/>
      <c r="G15" s="138"/>
      <c r="H15" s="136"/>
      <c r="I15" s="151"/>
    </row>
    <row r="16" spans="1:9" ht="16.5" thickBot="1">
      <c r="A16" s="70" t="s">
        <v>14</v>
      </c>
      <c r="B16" s="166">
        <f t="shared" si="0"/>
        <v>0</v>
      </c>
      <c r="C16" s="137"/>
      <c r="D16" s="138"/>
      <c r="E16" s="136"/>
      <c r="F16" s="137"/>
      <c r="G16" s="138"/>
      <c r="H16" s="136"/>
      <c r="I16" s="151"/>
    </row>
    <row r="17" spans="1:9" ht="16.5" thickBot="1">
      <c r="A17" s="70" t="s">
        <v>15</v>
      </c>
      <c r="B17" s="166">
        <f t="shared" si="0"/>
        <v>0</v>
      </c>
      <c r="C17" s="137"/>
      <c r="D17" s="138"/>
      <c r="E17" s="136"/>
      <c r="F17" s="137"/>
      <c r="G17" s="138"/>
      <c r="H17" s="136"/>
      <c r="I17" s="151"/>
    </row>
    <row r="18" spans="1:9" ht="16.5" thickBot="1">
      <c r="A18" s="70" t="s">
        <v>16</v>
      </c>
      <c r="B18" s="166">
        <f t="shared" si="0"/>
        <v>0</v>
      </c>
      <c r="C18" s="137"/>
      <c r="D18" s="138"/>
      <c r="E18" s="136"/>
      <c r="F18" s="137"/>
      <c r="G18" s="138"/>
      <c r="H18" s="136"/>
      <c r="I18" s="151"/>
    </row>
    <row r="19" spans="1:9" ht="16.5" thickBot="1">
      <c r="A19" s="70" t="s">
        <v>17</v>
      </c>
      <c r="B19" s="166">
        <f t="shared" si="0"/>
        <v>0</v>
      </c>
      <c r="C19" s="137"/>
      <c r="D19" s="138"/>
      <c r="E19" s="136"/>
      <c r="F19" s="137"/>
      <c r="G19" s="138"/>
      <c r="H19" s="136"/>
      <c r="I19" s="151"/>
    </row>
    <row r="20" spans="1:9" ht="16.5" thickBot="1">
      <c r="A20" s="70" t="s">
        <v>18</v>
      </c>
      <c r="B20" s="166">
        <f t="shared" si="0"/>
        <v>0</v>
      </c>
      <c r="C20" s="137"/>
      <c r="D20" s="138"/>
      <c r="E20" s="136"/>
      <c r="F20" s="137"/>
      <c r="G20" s="138"/>
      <c r="H20" s="136"/>
      <c r="I20" s="151"/>
    </row>
    <row r="21" spans="1:9" ht="15.6" customHeight="1" thickBot="1">
      <c r="A21" s="70" t="s">
        <v>19</v>
      </c>
      <c r="B21" s="166">
        <f t="shared" si="0"/>
        <v>0</v>
      </c>
      <c r="C21" s="137"/>
      <c r="D21" s="138"/>
      <c r="E21" s="136"/>
      <c r="F21" s="137"/>
      <c r="G21" s="138"/>
      <c r="H21" s="136"/>
      <c r="I21" s="151"/>
    </row>
    <row r="22" spans="1:9" ht="16.5" thickBot="1">
      <c r="A22" s="70" t="s">
        <v>20</v>
      </c>
      <c r="B22" s="166">
        <f t="shared" si="0"/>
        <v>0</v>
      </c>
      <c r="C22" s="137"/>
      <c r="D22" s="138"/>
      <c r="E22" s="136"/>
      <c r="F22" s="137"/>
      <c r="G22" s="138"/>
      <c r="H22" s="136"/>
      <c r="I22" s="151"/>
    </row>
    <row r="23" spans="1:9" ht="16.5" thickBot="1">
      <c r="A23" s="70" t="s">
        <v>21</v>
      </c>
      <c r="B23" s="166">
        <f t="shared" si="0"/>
        <v>0</v>
      </c>
      <c r="C23" s="137"/>
      <c r="D23" s="138"/>
      <c r="E23" s="136"/>
      <c r="F23" s="137"/>
      <c r="G23" s="138"/>
      <c r="H23" s="136"/>
      <c r="I23" s="151"/>
    </row>
    <row r="24" spans="1:9" ht="15.6" customHeight="1" thickBot="1">
      <c r="A24" s="70" t="s">
        <v>22</v>
      </c>
      <c r="B24" s="166">
        <f t="shared" si="0"/>
        <v>0</v>
      </c>
      <c r="C24" s="137"/>
      <c r="D24" s="138"/>
      <c r="E24" s="136"/>
      <c r="F24" s="137"/>
      <c r="G24" s="138"/>
      <c r="H24" s="136"/>
      <c r="I24" s="151"/>
    </row>
    <row r="25" spans="1:9" ht="15.6" customHeight="1" thickBot="1">
      <c r="A25" s="70" t="s">
        <v>23</v>
      </c>
      <c r="B25" s="166">
        <f t="shared" si="0"/>
        <v>0</v>
      </c>
      <c r="C25" s="137"/>
      <c r="D25" s="138"/>
      <c r="E25" s="136"/>
      <c r="F25" s="137"/>
      <c r="G25" s="138"/>
      <c r="H25" s="136"/>
      <c r="I25" s="151"/>
    </row>
    <row r="26" spans="1:9" ht="15.6" customHeight="1" thickBot="1">
      <c r="A26" s="70" t="s">
        <v>24</v>
      </c>
      <c r="B26" s="166">
        <f t="shared" si="0"/>
        <v>1940</v>
      </c>
      <c r="C26" s="137"/>
      <c r="D26" s="138"/>
      <c r="E26" s="155">
        <v>1940</v>
      </c>
      <c r="F26" s="137"/>
      <c r="G26" s="154">
        <v>1420</v>
      </c>
      <c r="H26" s="136"/>
      <c r="I26" s="151"/>
    </row>
    <row r="27" spans="1:9" ht="15.6" customHeight="1" thickBot="1">
      <c r="A27" s="70" t="s">
        <v>25</v>
      </c>
      <c r="B27" s="166">
        <f t="shared" si="0"/>
        <v>6130</v>
      </c>
      <c r="C27" s="137"/>
      <c r="D27" s="138"/>
      <c r="E27" s="155">
        <v>6130</v>
      </c>
      <c r="F27" s="137"/>
      <c r="G27" s="154">
        <v>2090</v>
      </c>
      <c r="H27" s="136"/>
      <c r="I27" s="151"/>
    </row>
    <row r="28" spans="1:9" ht="15.6" customHeight="1" thickBot="1">
      <c r="A28" s="70" t="s">
        <v>26</v>
      </c>
      <c r="B28" s="166">
        <f t="shared" si="0"/>
        <v>3760</v>
      </c>
      <c r="C28" s="137"/>
      <c r="D28" s="138"/>
      <c r="E28" s="155">
        <v>3760</v>
      </c>
      <c r="F28" s="137"/>
      <c r="G28" s="154">
        <v>1840</v>
      </c>
      <c r="H28" s="136"/>
      <c r="I28" s="151"/>
    </row>
    <row r="29" spans="1:9" ht="15.6" customHeight="1" thickBot="1">
      <c r="A29" s="70" t="s">
        <v>27</v>
      </c>
      <c r="B29" s="166">
        <f t="shared" si="0"/>
        <v>11610</v>
      </c>
      <c r="C29" s="137"/>
      <c r="D29" s="138"/>
      <c r="E29" s="155">
        <v>11610</v>
      </c>
      <c r="F29" s="137"/>
      <c r="G29" s="154">
        <v>3320</v>
      </c>
      <c r="H29" s="136"/>
      <c r="I29" s="151"/>
    </row>
    <row r="30" spans="1:9" ht="15.6" customHeight="1" thickBot="1">
      <c r="A30" s="70" t="s">
        <v>28</v>
      </c>
      <c r="B30" s="166">
        <f t="shared" si="0"/>
        <v>2420</v>
      </c>
      <c r="C30" s="137"/>
      <c r="D30" s="138"/>
      <c r="E30" s="155">
        <v>2420</v>
      </c>
      <c r="F30" s="137"/>
      <c r="G30" s="154">
        <v>490</v>
      </c>
      <c r="H30" s="136"/>
      <c r="I30" s="151"/>
    </row>
    <row r="31" spans="1:9" ht="15.6" customHeight="1" thickBot="1">
      <c r="A31" s="70" t="s">
        <v>29</v>
      </c>
      <c r="B31" s="166">
        <f t="shared" si="0"/>
        <v>7770</v>
      </c>
      <c r="C31" s="137"/>
      <c r="D31" s="138"/>
      <c r="E31" s="155">
        <v>7770</v>
      </c>
      <c r="F31" s="137"/>
      <c r="G31" s="154">
        <v>2100</v>
      </c>
      <c r="H31" s="136"/>
      <c r="I31" s="151"/>
    </row>
    <row r="32" spans="1:9" ht="17.45" customHeight="1" thickBot="1">
      <c r="A32" s="70" t="s">
        <v>30</v>
      </c>
      <c r="B32" s="166">
        <f t="shared" si="0"/>
        <v>6740</v>
      </c>
      <c r="C32" s="137"/>
      <c r="D32" s="138"/>
      <c r="E32" s="155">
        <v>6740</v>
      </c>
      <c r="F32" s="137"/>
      <c r="G32" s="154">
        <v>410</v>
      </c>
      <c r="H32" s="136"/>
      <c r="I32" s="151"/>
    </row>
    <row r="33" spans="1:9" ht="16.5" thickBot="1">
      <c r="A33" s="70" t="s">
        <v>31</v>
      </c>
      <c r="B33" s="166">
        <f t="shared" si="0"/>
        <v>2650</v>
      </c>
      <c r="C33" s="137"/>
      <c r="D33" s="138"/>
      <c r="E33" s="155">
        <v>2650</v>
      </c>
      <c r="F33" s="137"/>
      <c r="G33" s="154">
        <v>1090</v>
      </c>
      <c r="H33" s="136"/>
      <c r="I33" s="151"/>
    </row>
    <row r="34" spans="1:9" ht="16.899999999999999" customHeight="1" thickBot="1">
      <c r="A34" s="70" t="s">
        <v>32</v>
      </c>
      <c r="B34" s="166">
        <f t="shared" si="0"/>
        <v>7980</v>
      </c>
      <c r="C34" s="137"/>
      <c r="D34" s="138"/>
      <c r="E34" s="155">
        <v>7980</v>
      </c>
      <c r="F34" s="137"/>
      <c r="G34" s="154">
        <v>1240</v>
      </c>
      <c r="H34" s="136"/>
      <c r="I34" s="151"/>
    </row>
    <row r="35" spans="1:9" ht="15.6" customHeight="1" thickBot="1">
      <c r="A35" s="70" t="s">
        <v>33</v>
      </c>
      <c r="B35" s="166">
        <f t="shared" si="0"/>
        <v>0</v>
      </c>
      <c r="C35" s="137"/>
      <c r="D35" s="138"/>
      <c r="E35" s="155"/>
      <c r="F35" s="137"/>
      <c r="G35" s="138"/>
      <c r="H35" s="136">
        <f>ROUND(((B35+F35)*4)+G35*9.4,2)</f>
        <v>0</v>
      </c>
      <c r="I35" s="147">
        <f>ROUND(((C35+G35)*2.7)+H35*8.5,2)</f>
        <v>0</v>
      </c>
    </row>
    <row r="36" spans="1:9" ht="15.6" customHeight="1" thickBot="1">
      <c r="A36" s="70" t="s">
        <v>34</v>
      </c>
      <c r="B36" s="166">
        <f t="shared" si="0"/>
        <v>0</v>
      </c>
      <c r="C36" s="137"/>
      <c r="D36" s="138"/>
      <c r="E36" s="155"/>
      <c r="F36" s="137"/>
      <c r="G36" s="138"/>
      <c r="H36" s="136"/>
      <c r="I36" s="146"/>
    </row>
    <row r="37" spans="1:9" ht="16.5" thickBot="1">
      <c r="A37" s="70" t="s">
        <v>35</v>
      </c>
      <c r="B37" s="166">
        <f t="shared" si="0"/>
        <v>0</v>
      </c>
      <c r="C37" s="137"/>
      <c r="D37" s="138"/>
      <c r="E37" s="136"/>
      <c r="F37" s="137"/>
      <c r="G37" s="138"/>
      <c r="H37" s="136"/>
      <c r="I37" s="151"/>
    </row>
    <row r="38" spans="1:9" ht="15.6" customHeight="1" thickBot="1">
      <c r="A38" s="70" t="s">
        <v>36</v>
      </c>
      <c r="B38" s="166">
        <f t="shared" si="0"/>
        <v>0</v>
      </c>
      <c r="C38" s="137"/>
      <c r="D38" s="138"/>
      <c r="E38" s="136"/>
      <c r="F38" s="137"/>
      <c r="G38" s="138"/>
      <c r="H38" s="136"/>
      <c r="I38" s="151"/>
    </row>
    <row r="39" spans="1:9" ht="15.6" customHeight="1" thickBot="1">
      <c r="A39" s="70" t="s">
        <v>37</v>
      </c>
      <c r="B39" s="166">
        <f t="shared" si="0"/>
        <v>0</v>
      </c>
      <c r="C39" s="137"/>
      <c r="D39" s="138"/>
      <c r="E39" s="136"/>
      <c r="F39" s="137"/>
      <c r="G39" s="138"/>
      <c r="H39" s="136"/>
      <c r="I39" s="151"/>
    </row>
    <row r="40" spans="1:9" ht="15.6" customHeight="1" thickBot="1">
      <c r="A40" s="70" t="s">
        <v>38</v>
      </c>
      <c r="B40" s="166">
        <f t="shared" si="0"/>
        <v>0</v>
      </c>
      <c r="C40" s="137"/>
      <c r="D40" s="138"/>
      <c r="E40" s="136"/>
      <c r="F40" s="137"/>
      <c r="G40" s="138"/>
      <c r="H40" s="136"/>
      <c r="I40" s="151"/>
    </row>
    <row r="41" spans="1:9" ht="15.6" customHeight="1" thickBot="1">
      <c r="A41" s="70" t="s">
        <v>39</v>
      </c>
      <c r="B41" s="166">
        <f t="shared" si="0"/>
        <v>0</v>
      </c>
      <c r="C41" s="137"/>
      <c r="D41" s="138"/>
      <c r="E41" s="136"/>
      <c r="F41" s="137"/>
      <c r="G41" s="138"/>
      <c r="H41" s="136"/>
      <c r="I41" s="151"/>
    </row>
    <row r="42" spans="1:9" ht="15.6" customHeight="1" thickBot="1">
      <c r="A42" s="70" t="s">
        <v>40</v>
      </c>
      <c r="B42" s="166">
        <f t="shared" si="0"/>
        <v>0</v>
      </c>
      <c r="C42" s="137"/>
      <c r="D42" s="138"/>
      <c r="E42" s="136"/>
      <c r="F42" s="137"/>
      <c r="G42" s="138"/>
      <c r="H42" s="136"/>
      <c r="I42" s="151"/>
    </row>
    <row r="43" spans="1:9" ht="15" customHeight="1" thickBot="1">
      <c r="A43" s="70" t="s">
        <v>41</v>
      </c>
      <c r="B43" s="166">
        <f t="shared" si="0"/>
        <v>0</v>
      </c>
      <c r="C43" s="137"/>
      <c r="D43" s="138"/>
      <c r="E43" s="136"/>
      <c r="F43" s="137"/>
      <c r="G43" s="138"/>
      <c r="H43" s="136"/>
      <c r="I43" s="151"/>
    </row>
    <row r="44" spans="1:9" ht="30.6" customHeight="1" thickBot="1">
      <c r="A44" s="70" t="s">
        <v>82</v>
      </c>
      <c r="B44" s="166">
        <f t="shared" si="0"/>
        <v>0</v>
      </c>
      <c r="C44" s="137"/>
      <c r="D44" s="138"/>
      <c r="E44" s="136"/>
      <c r="F44" s="137"/>
      <c r="G44" s="138"/>
      <c r="H44" s="136"/>
      <c r="I44" s="151"/>
    </row>
    <row r="45" spans="1:9" ht="15.6" customHeight="1" thickBot="1">
      <c r="A45" s="70" t="s">
        <v>42</v>
      </c>
      <c r="B45" s="166">
        <f t="shared" si="0"/>
        <v>0</v>
      </c>
      <c r="C45" s="137"/>
      <c r="D45" s="138"/>
      <c r="E45" s="136"/>
      <c r="F45" s="137"/>
      <c r="G45" s="138"/>
      <c r="H45" s="136"/>
      <c r="I45" s="151"/>
    </row>
    <row r="46" spans="1:9" ht="15.6" customHeight="1" thickBot="1">
      <c r="A46" s="70" t="s">
        <v>43</v>
      </c>
      <c r="B46" s="166">
        <f t="shared" si="0"/>
        <v>0</v>
      </c>
      <c r="C46" s="137"/>
      <c r="D46" s="139"/>
      <c r="E46" s="140"/>
      <c r="F46" s="137"/>
      <c r="G46" s="139"/>
      <c r="H46" s="140"/>
      <c r="I46" s="151"/>
    </row>
    <row r="47" spans="1:9" s="5" customFormat="1" ht="16.5" thickBot="1">
      <c r="A47" s="70" t="s">
        <v>44</v>
      </c>
      <c r="B47" s="166">
        <f t="shared" si="0"/>
        <v>0</v>
      </c>
      <c r="C47" s="137"/>
      <c r="D47" s="139"/>
      <c r="E47" s="140"/>
      <c r="F47" s="137"/>
      <c r="G47" s="139"/>
      <c r="H47" s="140"/>
      <c r="I47" s="151"/>
    </row>
    <row r="48" spans="1:9" ht="16.5" thickBot="1">
      <c r="A48" s="70" t="s">
        <v>45</v>
      </c>
      <c r="B48" s="166">
        <f t="shared" si="0"/>
        <v>0</v>
      </c>
      <c r="C48" s="137"/>
      <c r="D48" s="138"/>
      <c r="E48" s="136"/>
      <c r="F48" s="137"/>
      <c r="G48" s="138"/>
      <c r="H48" s="136"/>
      <c r="I48" s="151"/>
    </row>
    <row r="49" spans="1:9" ht="16.5" thickBot="1">
      <c r="A49" s="70" t="s">
        <v>46</v>
      </c>
      <c r="B49" s="166">
        <f t="shared" si="0"/>
        <v>0</v>
      </c>
      <c r="C49" s="137"/>
      <c r="D49" s="138"/>
      <c r="E49" s="136"/>
      <c r="F49" s="137"/>
      <c r="G49" s="138"/>
      <c r="H49" s="136"/>
      <c r="I49" s="151"/>
    </row>
    <row r="50" spans="1:9" ht="17.45" customHeight="1" thickBot="1">
      <c r="A50" s="70" t="s">
        <v>47</v>
      </c>
      <c r="B50" s="166">
        <f t="shared" si="0"/>
        <v>0</v>
      </c>
      <c r="C50" s="137"/>
      <c r="D50" s="138"/>
      <c r="E50" s="136"/>
      <c r="F50" s="137"/>
      <c r="G50" s="138"/>
      <c r="H50" s="136"/>
      <c r="I50" s="151"/>
    </row>
    <row r="51" spans="1:9" ht="15" customHeight="1" thickBot="1">
      <c r="A51" s="70" t="s">
        <v>48</v>
      </c>
      <c r="B51" s="166">
        <f t="shared" si="0"/>
        <v>0</v>
      </c>
      <c r="C51" s="137"/>
      <c r="D51" s="138"/>
      <c r="E51" s="136"/>
      <c r="F51" s="137"/>
      <c r="G51" s="138"/>
      <c r="H51" s="154">
        <f t="shared" ref="H51:H54" si="1">ROUND(((B51+F51)*4)+G51*9.4,2)</f>
        <v>0</v>
      </c>
      <c r="I51" s="147">
        <f t="shared" ref="I51:I54" si="2">ROUND(((C51+G51)*2.7)+H51*8.5,2)</f>
        <v>0</v>
      </c>
    </row>
    <row r="52" spans="1:9" ht="16.5" thickBot="1">
      <c r="A52" s="70" t="s">
        <v>49</v>
      </c>
      <c r="B52" s="166">
        <f t="shared" si="0"/>
        <v>0</v>
      </c>
      <c r="C52" s="137"/>
      <c r="D52" s="141"/>
      <c r="E52" s="142"/>
      <c r="F52" s="137"/>
      <c r="G52" s="141"/>
      <c r="H52" s="154">
        <f t="shared" si="1"/>
        <v>0</v>
      </c>
      <c r="I52" s="147">
        <f t="shared" si="2"/>
        <v>0</v>
      </c>
    </row>
    <row r="53" spans="1:9" ht="16.5" thickBot="1">
      <c r="A53" s="70" t="s">
        <v>50</v>
      </c>
      <c r="B53" s="166">
        <f t="shared" si="0"/>
        <v>0</v>
      </c>
      <c r="C53" s="137"/>
      <c r="D53" s="141"/>
      <c r="E53" s="142"/>
      <c r="F53" s="137"/>
      <c r="G53" s="141"/>
      <c r="H53" s="154">
        <f t="shared" si="1"/>
        <v>0</v>
      </c>
      <c r="I53" s="147">
        <f t="shared" si="2"/>
        <v>0</v>
      </c>
    </row>
    <row r="54" spans="1:9" ht="16.5" thickBot="1">
      <c r="A54" s="70" t="s">
        <v>51</v>
      </c>
      <c r="B54" s="166">
        <f t="shared" si="0"/>
        <v>0</v>
      </c>
      <c r="C54" s="137"/>
      <c r="D54" s="141"/>
      <c r="E54" s="142"/>
      <c r="F54" s="137"/>
      <c r="G54" s="141"/>
      <c r="H54" s="154">
        <f t="shared" si="1"/>
        <v>0</v>
      </c>
      <c r="I54" s="147">
        <f t="shared" si="2"/>
        <v>0</v>
      </c>
    </row>
    <row r="55" spans="1:9" ht="16.5" thickBot="1">
      <c r="A55" s="70" t="s">
        <v>52</v>
      </c>
      <c r="B55" s="166">
        <f t="shared" si="0"/>
        <v>0</v>
      </c>
      <c r="C55" s="137"/>
      <c r="D55" s="141"/>
      <c r="E55" s="142"/>
      <c r="F55" s="137"/>
      <c r="G55" s="141"/>
      <c r="H55" s="142"/>
      <c r="I55" s="151"/>
    </row>
    <row r="56" spans="1:9" ht="16.5" thickBot="1">
      <c r="A56" s="70" t="s">
        <v>53</v>
      </c>
      <c r="B56" s="166">
        <f t="shared" si="0"/>
        <v>0</v>
      </c>
      <c r="C56" s="137"/>
      <c r="D56" s="141"/>
      <c r="E56" s="142"/>
      <c r="F56" s="137"/>
      <c r="G56" s="141"/>
      <c r="H56" s="142"/>
      <c r="I56" s="151"/>
    </row>
    <row r="57" spans="1:9" ht="16.5" thickBot="1">
      <c r="A57" s="70" t="s">
        <v>54</v>
      </c>
      <c r="B57" s="166">
        <f t="shared" si="0"/>
        <v>0</v>
      </c>
      <c r="C57" s="137"/>
      <c r="D57" s="141"/>
      <c r="E57" s="142"/>
      <c r="F57" s="137"/>
      <c r="G57" s="141"/>
      <c r="H57" s="142"/>
      <c r="I57" s="151"/>
    </row>
    <row r="58" spans="1:9" ht="16.149999999999999" customHeight="1" thickBot="1">
      <c r="A58" s="70" t="s">
        <v>55</v>
      </c>
      <c r="B58" s="166">
        <f t="shared" si="0"/>
        <v>0</v>
      </c>
      <c r="C58" s="137"/>
      <c r="D58" s="141"/>
      <c r="E58" s="142"/>
      <c r="F58" s="137"/>
      <c r="G58" s="141"/>
      <c r="H58" s="142"/>
      <c r="I58" s="151"/>
    </row>
    <row r="59" spans="1:9" ht="16.5" thickBot="1">
      <c r="A59" s="70" t="s">
        <v>56</v>
      </c>
      <c r="B59" s="166">
        <f t="shared" si="0"/>
        <v>0</v>
      </c>
      <c r="C59" s="137"/>
      <c r="D59" s="141"/>
      <c r="E59" s="142"/>
      <c r="F59" s="137"/>
      <c r="G59" s="141"/>
      <c r="H59" s="142"/>
      <c r="I59" s="151"/>
    </row>
    <row r="60" spans="1:9" ht="15.6" customHeight="1" thickBot="1">
      <c r="A60" s="70" t="s">
        <v>57</v>
      </c>
      <c r="B60" s="166">
        <f t="shared" si="0"/>
        <v>0</v>
      </c>
      <c r="C60" s="137"/>
      <c r="D60" s="141"/>
      <c r="E60" s="142"/>
      <c r="F60" s="137"/>
      <c r="G60" s="141"/>
      <c r="H60" s="142"/>
      <c r="I60" s="151"/>
    </row>
    <row r="61" spans="1:9" ht="29.45" customHeight="1" thickBot="1">
      <c r="A61" s="70" t="s">
        <v>58</v>
      </c>
      <c r="B61" s="166">
        <f t="shared" si="0"/>
        <v>0</v>
      </c>
      <c r="C61" s="137"/>
      <c r="D61" s="141"/>
      <c r="E61" s="142"/>
      <c r="F61" s="137"/>
      <c r="G61" s="141"/>
      <c r="H61" s="142"/>
      <c r="I61" s="151"/>
    </row>
    <row r="62" spans="1:9" ht="16.5" thickBot="1">
      <c r="A62" s="70" t="s">
        <v>59</v>
      </c>
      <c r="B62" s="166">
        <f t="shared" si="0"/>
        <v>0</v>
      </c>
      <c r="C62" s="137"/>
      <c r="D62" s="141"/>
      <c r="E62" s="142"/>
      <c r="F62" s="137"/>
      <c r="G62" s="141"/>
      <c r="H62" s="142"/>
      <c r="I62" s="151"/>
    </row>
    <row r="63" spans="1:9" ht="15.6" customHeight="1" thickBot="1">
      <c r="A63" s="70" t="s">
        <v>60</v>
      </c>
      <c r="B63" s="166">
        <f t="shared" si="0"/>
        <v>0</v>
      </c>
      <c r="C63" s="137"/>
      <c r="D63" s="141"/>
      <c r="E63" s="143"/>
      <c r="F63" s="137"/>
      <c r="G63" s="141"/>
      <c r="H63" s="143"/>
      <c r="I63" s="151"/>
    </row>
    <row r="64" spans="1:9" ht="16.5" thickBot="1">
      <c r="A64" s="70" t="s">
        <v>61</v>
      </c>
      <c r="B64" s="166">
        <f t="shared" si="0"/>
        <v>0</v>
      </c>
      <c r="C64" s="137"/>
      <c r="D64" s="141"/>
      <c r="E64" s="142"/>
      <c r="F64" s="137"/>
      <c r="G64" s="141"/>
      <c r="H64" s="142"/>
      <c r="I64" s="151"/>
    </row>
    <row r="65" spans="1:9" ht="16.5" thickBot="1">
      <c r="A65" s="70" t="s">
        <v>62</v>
      </c>
      <c r="B65" s="166">
        <f t="shared" si="0"/>
        <v>0</v>
      </c>
      <c r="C65" s="137"/>
      <c r="D65" s="141"/>
      <c r="E65" s="142"/>
      <c r="F65" s="137"/>
      <c r="G65" s="141"/>
      <c r="H65" s="142"/>
      <c r="I65" s="151"/>
    </row>
    <row r="66" spans="1:9" ht="16.5" thickBot="1">
      <c r="A66" s="70" t="s">
        <v>63</v>
      </c>
      <c r="B66" s="166">
        <f t="shared" si="0"/>
        <v>0</v>
      </c>
      <c r="C66" s="137"/>
      <c r="D66" s="141"/>
      <c r="E66" s="142"/>
      <c r="F66" s="137"/>
      <c r="G66" s="141"/>
      <c r="H66" s="154">
        <f>ROUND(((B66+F66)*4)+G66*9.4,2)</f>
        <v>0</v>
      </c>
      <c r="I66" s="151"/>
    </row>
    <row r="67" spans="1:9" ht="16.5" thickBot="1">
      <c r="A67" s="70" t="s">
        <v>64</v>
      </c>
      <c r="B67" s="166">
        <f t="shared" si="0"/>
        <v>0</v>
      </c>
      <c r="C67" s="137"/>
      <c r="D67" s="141"/>
      <c r="E67" s="142"/>
      <c r="F67" s="137"/>
      <c r="G67" s="141"/>
      <c r="H67" s="142"/>
      <c r="I67" s="151"/>
    </row>
    <row r="68" spans="1:9" ht="16.5" thickBot="1">
      <c r="A68" s="71" t="s">
        <v>65</v>
      </c>
      <c r="B68" s="166">
        <f t="shared" si="0"/>
        <v>0</v>
      </c>
      <c r="C68" s="137"/>
      <c r="D68" s="144"/>
      <c r="E68" s="145"/>
      <c r="F68" s="137"/>
      <c r="G68" s="144"/>
      <c r="H68" s="145"/>
      <c r="I68" s="151"/>
    </row>
    <row r="69" spans="1:9" ht="16.5" thickBot="1">
      <c r="A69" s="85" t="s">
        <v>66</v>
      </c>
      <c r="B69" s="101">
        <f>SUM(B6:B68)</f>
        <v>51000</v>
      </c>
      <c r="C69" s="101">
        <f t="shared" ref="C69:H69" si="3">SUM(C6:C68)</f>
        <v>0</v>
      </c>
      <c r="D69" s="101">
        <f t="shared" si="3"/>
        <v>0</v>
      </c>
      <c r="E69" s="101">
        <f t="shared" si="3"/>
        <v>51000</v>
      </c>
      <c r="F69" s="101">
        <f t="shared" si="3"/>
        <v>0</v>
      </c>
      <c r="G69" s="101">
        <f t="shared" si="3"/>
        <v>14000</v>
      </c>
      <c r="H69" s="101">
        <f t="shared" si="3"/>
        <v>0</v>
      </c>
    </row>
    <row r="71" spans="1:9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5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114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10758</v>
      </c>
      <c r="C15" s="44"/>
      <c r="D15" s="41"/>
      <c r="E15" s="43">
        <v>10758</v>
      </c>
      <c r="F15" s="44"/>
      <c r="G15" s="41">
        <v>5795</v>
      </c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10758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10758</v>
      </c>
      <c r="F69" s="101">
        <f t="shared" si="2"/>
        <v>0</v>
      </c>
      <c r="G69" s="101">
        <f t="shared" si="2"/>
        <v>5795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115</v>
      </c>
      <c r="B3" s="1"/>
      <c r="C3" s="1"/>
      <c r="D3" s="1"/>
      <c r="E3" s="1"/>
    </row>
    <row r="4" spans="1:8" ht="32.65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13175</v>
      </c>
      <c r="C6" s="96"/>
      <c r="D6" s="97"/>
      <c r="E6" s="102">
        <v>13175</v>
      </c>
      <c r="F6" s="96"/>
      <c r="G6" s="97">
        <v>2000</v>
      </c>
      <c r="H6" s="98"/>
    </row>
    <row r="7" spans="1:8" ht="16.5" thickBot="1">
      <c r="A7" s="70" t="s">
        <v>5</v>
      </c>
      <c r="B7" s="102">
        <f>C7+D7+E7</f>
        <v>2628</v>
      </c>
      <c r="C7" s="44"/>
      <c r="D7" s="41"/>
      <c r="E7" s="43">
        <v>2628</v>
      </c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6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1200</v>
      </c>
      <c r="C20" s="44"/>
      <c r="D20" s="41"/>
      <c r="E20" s="43">
        <v>1200</v>
      </c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649999999999999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649999999999999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915</v>
      </c>
      <c r="C53" s="47"/>
      <c r="D53" s="48"/>
      <c r="E53" s="43">
        <v>915</v>
      </c>
      <c r="F53" s="47"/>
      <c r="G53" s="48"/>
      <c r="H53" s="165">
        <f t="shared" si="1"/>
        <v>3660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6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1993</v>
      </c>
      <c r="C62" s="47"/>
      <c r="D62" s="48"/>
      <c r="E62" s="43">
        <v>1993</v>
      </c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19911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19911</v>
      </c>
      <c r="F69" s="101">
        <f t="shared" si="2"/>
        <v>0</v>
      </c>
      <c r="G69" s="101">
        <f t="shared" si="2"/>
        <v>2000</v>
      </c>
      <c r="H69" s="101">
        <f t="shared" si="2"/>
        <v>3660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6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9" t="s">
        <v>116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285</v>
      </c>
      <c r="C20" s="44"/>
      <c r="D20" s="41"/>
      <c r="E20" s="43">
        <v>285</v>
      </c>
      <c r="F20" s="44"/>
      <c r="G20" s="41">
        <v>530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305</v>
      </c>
      <c r="C56" s="47"/>
      <c r="D56" s="48"/>
      <c r="E56" s="43">
        <v>305</v>
      </c>
      <c r="F56" s="47"/>
      <c r="G56" s="48">
        <v>550</v>
      </c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590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590</v>
      </c>
      <c r="F69" s="101">
        <f t="shared" si="2"/>
        <v>0</v>
      </c>
      <c r="G69" s="101">
        <f t="shared" si="2"/>
        <v>1080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9" t="s">
        <v>117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95">
        <f>C6+D6+E6</f>
        <v>5</v>
      </c>
      <c r="C6" s="214"/>
      <c r="D6" s="215"/>
      <c r="E6" s="213">
        <v>5</v>
      </c>
      <c r="F6" s="214"/>
      <c r="G6" s="215">
        <v>36</v>
      </c>
      <c r="H6" s="170"/>
    </row>
    <row r="7" spans="1:8" ht="16.5" thickBot="1">
      <c r="A7" s="70" t="s">
        <v>5</v>
      </c>
      <c r="B7" s="95">
        <f>C7+D7+E7</f>
        <v>0</v>
      </c>
      <c r="C7" s="205"/>
      <c r="D7" s="203"/>
      <c r="E7" s="204"/>
      <c r="F7" s="205"/>
      <c r="G7" s="203"/>
      <c r="H7" s="169"/>
    </row>
    <row r="8" spans="1:8" ht="16.5" thickBot="1">
      <c r="A8" s="70" t="s">
        <v>6</v>
      </c>
      <c r="B8" s="95">
        <f t="shared" ref="B8:B68" si="0">C8+D8+E8</f>
        <v>0</v>
      </c>
      <c r="C8" s="205"/>
      <c r="D8" s="203"/>
      <c r="E8" s="204"/>
      <c r="F8" s="205"/>
      <c r="G8" s="203"/>
      <c r="H8" s="169"/>
    </row>
    <row r="9" spans="1:8" ht="16.5" thickBot="1">
      <c r="A9" s="70" t="s">
        <v>7</v>
      </c>
      <c r="B9" s="95">
        <f t="shared" si="0"/>
        <v>0</v>
      </c>
      <c r="C9" s="205"/>
      <c r="D9" s="203"/>
      <c r="E9" s="204"/>
      <c r="F9" s="205"/>
      <c r="G9" s="203"/>
      <c r="H9" s="169"/>
    </row>
    <row r="10" spans="1:8" ht="16.5" thickBot="1">
      <c r="A10" s="70" t="s">
        <v>8</v>
      </c>
      <c r="B10" s="95">
        <f t="shared" si="0"/>
        <v>0</v>
      </c>
      <c r="C10" s="205"/>
      <c r="D10" s="203"/>
      <c r="E10" s="204"/>
      <c r="F10" s="205"/>
      <c r="G10" s="203"/>
      <c r="H10" s="169"/>
    </row>
    <row r="11" spans="1:8" ht="16.5" thickBot="1">
      <c r="A11" s="70" t="s">
        <v>9</v>
      </c>
      <c r="B11" s="95">
        <f t="shared" si="0"/>
        <v>0</v>
      </c>
      <c r="C11" s="205"/>
      <c r="D11" s="203"/>
      <c r="E11" s="204"/>
      <c r="F11" s="205"/>
      <c r="G11" s="203"/>
      <c r="H11" s="169"/>
    </row>
    <row r="12" spans="1:8" ht="16.5" thickBot="1">
      <c r="A12" s="70" t="s">
        <v>10</v>
      </c>
      <c r="B12" s="95">
        <f t="shared" si="0"/>
        <v>0</v>
      </c>
      <c r="C12" s="205"/>
      <c r="D12" s="203"/>
      <c r="E12" s="204"/>
      <c r="F12" s="205"/>
      <c r="G12" s="203"/>
      <c r="H12" s="169"/>
    </row>
    <row r="13" spans="1:8" ht="14.45" customHeight="1" thickBot="1">
      <c r="A13" s="70" t="s">
        <v>11</v>
      </c>
      <c r="B13" s="95">
        <f t="shared" si="0"/>
        <v>0</v>
      </c>
      <c r="C13" s="205"/>
      <c r="D13" s="203"/>
      <c r="E13" s="204"/>
      <c r="F13" s="205"/>
      <c r="G13" s="203"/>
      <c r="H13" s="169"/>
    </row>
    <row r="14" spans="1:8" ht="16.5" thickBot="1">
      <c r="A14" s="70" t="s">
        <v>12</v>
      </c>
      <c r="B14" s="95">
        <f t="shared" si="0"/>
        <v>0</v>
      </c>
      <c r="C14" s="205"/>
      <c r="D14" s="203"/>
      <c r="E14" s="204"/>
      <c r="F14" s="205"/>
      <c r="G14" s="203"/>
      <c r="H14" s="169"/>
    </row>
    <row r="15" spans="1:8" ht="16.5" thickBot="1">
      <c r="A15" s="70" t="s">
        <v>13</v>
      </c>
      <c r="B15" s="95">
        <f t="shared" si="0"/>
        <v>0</v>
      </c>
      <c r="C15" s="205"/>
      <c r="D15" s="203"/>
      <c r="E15" s="204"/>
      <c r="F15" s="205"/>
      <c r="G15" s="203"/>
      <c r="H15" s="169"/>
    </row>
    <row r="16" spans="1:8" ht="16.5" thickBot="1">
      <c r="A16" s="70" t="s">
        <v>14</v>
      </c>
      <c r="B16" s="95">
        <f t="shared" si="0"/>
        <v>0</v>
      </c>
      <c r="C16" s="205"/>
      <c r="D16" s="203"/>
      <c r="E16" s="204"/>
      <c r="F16" s="205"/>
      <c r="G16" s="203"/>
      <c r="H16" s="169"/>
    </row>
    <row r="17" spans="1:8" ht="16.5" thickBot="1">
      <c r="A17" s="70" t="s">
        <v>15</v>
      </c>
      <c r="B17" s="95">
        <f t="shared" si="0"/>
        <v>30</v>
      </c>
      <c r="C17" s="205"/>
      <c r="D17" s="203"/>
      <c r="E17" s="204">
        <v>30</v>
      </c>
      <c r="F17" s="205"/>
      <c r="G17" s="203">
        <v>96</v>
      </c>
      <c r="H17" s="169"/>
    </row>
    <row r="18" spans="1:8" ht="16.5" thickBot="1">
      <c r="A18" s="70" t="s">
        <v>16</v>
      </c>
      <c r="B18" s="95">
        <f t="shared" si="0"/>
        <v>0</v>
      </c>
      <c r="C18" s="205"/>
      <c r="D18" s="203"/>
      <c r="E18" s="204"/>
      <c r="F18" s="205"/>
      <c r="G18" s="203"/>
      <c r="H18" s="169"/>
    </row>
    <row r="19" spans="1:8" ht="16.5" thickBot="1">
      <c r="A19" s="70" t="s">
        <v>17</v>
      </c>
      <c r="B19" s="95">
        <f t="shared" si="0"/>
        <v>0</v>
      </c>
      <c r="C19" s="205"/>
      <c r="D19" s="203"/>
      <c r="E19" s="204"/>
      <c r="F19" s="205"/>
      <c r="G19" s="203"/>
      <c r="H19" s="169"/>
    </row>
    <row r="20" spans="1:8" ht="16.5" thickBot="1">
      <c r="A20" s="70" t="s">
        <v>18</v>
      </c>
      <c r="B20" s="95">
        <f t="shared" si="0"/>
        <v>120</v>
      </c>
      <c r="C20" s="205"/>
      <c r="D20" s="203"/>
      <c r="E20" s="204">
        <v>120</v>
      </c>
      <c r="F20" s="205"/>
      <c r="G20" s="203">
        <v>120</v>
      </c>
      <c r="H20" s="169"/>
    </row>
    <row r="21" spans="1:8" ht="15.6" customHeight="1" thickBot="1">
      <c r="A21" s="70" t="s">
        <v>19</v>
      </c>
      <c r="B21" s="95">
        <f t="shared" si="0"/>
        <v>0</v>
      </c>
      <c r="C21" s="205"/>
      <c r="D21" s="203"/>
      <c r="E21" s="204"/>
      <c r="F21" s="205"/>
      <c r="G21" s="203"/>
      <c r="H21" s="169"/>
    </row>
    <row r="22" spans="1:8" ht="16.5" thickBot="1">
      <c r="A22" s="70" t="s">
        <v>20</v>
      </c>
      <c r="B22" s="95">
        <f t="shared" si="0"/>
        <v>0</v>
      </c>
      <c r="C22" s="205"/>
      <c r="D22" s="203"/>
      <c r="E22" s="204"/>
      <c r="F22" s="205"/>
      <c r="G22" s="203"/>
      <c r="H22" s="169"/>
    </row>
    <row r="23" spans="1:8" ht="16.5" thickBot="1">
      <c r="A23" s="70" t="s">
        <v>21</v>
      </c>
      <c r="B23" s="95">
        <f t="shared" si="0"/>
        <v>0</v>
      </c>
      <c r="C23" s="205"/>
      <c r="D23" s="203"/>
      <c r="E23" s="204"/>
      <c r="F23" s="205"/>
      <c r="G23" s="203"/>
      <c r="H23" s="169"/>
    </row>
    <row r="24" spans="1:8" ht="15.6" customHeight="1" thickBot="1">
      <c r="A24" s="70" t="s">
        <v>22</v>
      </c>
      <c r="B24" s="95">
        <f t="shared" si="0"/>
        <v>0</v>
      </c>
      <c r="C24" s="205"/>
      <c r="D24" s="203"/>
      <c r="E24" s="204"/>
      <c r="F24" s="205"/>
      <c r="G24" s="203"/>
      <c r="H24" s="169"/>
    </row>
    <row r="25" spans="1:8" ht="15.6" customHeight="1" thickBot="1">
      <c r="A25" s="70" t="s">
        <v>23</v>
      </c>
      <c r="B25" s="95">
        <f t="shared" si="0"/>
        <v>0</v>
      </c>
      <c r="C25" s="205"/>
      <c r="D25" s="203"/>
      <c r="E25" s="204"/>
      <c r="F25" s="205"/>
      <c r="G25" s="203"/>
      <c r="H25" s="169"/>
    </row>
    <row r="26" spans="1:8" ht="15.6" customHeight="1" thickBot="1">
      <c r="A26" s="70" t="s">
        <v>24</v>
      </c>
      <c r="B26" s="95">
        <f t="shared" si="0"/>
        <v>0</v>
      </c>
      <c r="C26" s="205"/>
      <c r="D26" s="203"/>
      <c r="E26" s="204"/>
      <c r="F26" s="205"/>
      <c r="G26" s="203"/>
      <c r="H26" s="169"/>
    </row>
    <row r="27" spans="1:8" ht="15.6" customHeight="1" thickBot="1">
      <c r="A27" s="70" t="s">
        <v>25</v>
      </c>
      <c r="B27" s="95">
        <f t="shared" si="0"/>
        <v>0</v>
      </c>
      <c r="C27" s="205"/>
      <c r="D27" s="203"/>
      <c r="E27" s="204"/>
      <c r="F27" s="205"/>
      <c r="G27" s="203"/>
      <c r="H27" s="169"/>
    </row>
    <row r="28" spans="1:8" ht="15.6" customHeight="1" thickBot="1">
      <c r="A28" s="70" t="s">
        <v>26</v>
      </c>
      <c r="B28" s="95">
        <f t="shared" si="0"/>
        <v>0</v>
      </c>
      <c r="C28" s="205"/>
      <c r="D28" s="203"/>
      <c r="E28" s="204"/>
      <c r="F28" s="205"/>
      <c r="G28" s="203"/>
      <c r="H28" s="169"/>
    </row>
    <row r="29" spans="1:8" ht="15.6" customHeight="1" thickBot="1">
      <c r="A29" s="70" t="s">
        <v>27</v>
      </c>
      <c r="B29" s="95">
        <f t="shared" si="0"/>
        <v>0</v>
      </c>
      <c r="C29" s="205"/>
      <c r="D29" s="203"/>
      <c r="E29" s="204"/>
      <c r="F29" s="205"/>
      <c r="G29" s="203"/>
      <c r="H29" s="169"/>
    </row>
    <row r="30" spans="1:8" ht="15.6" customHeight="1" thickBot="1">
      <c r="A30" s="70" t="s">
        <v>28</v>
      </c>
      <c r="B30" s="95">
        <f t="shared" si="0"/>
        <v>0</v>
      </c>
      <c r="C30" s="205"/>
      <c r="D30" s="203"/>
      <c r="E30" s="204"/>
      <c r="F30" s="205"/>
      <c r="G30" s="203"/>
      <c r="H30" s="169"/>
    </row>
    <row r="31" spans="1:8" ht="15.6" customHeight="1" thickBot="1">
      <c r="A31" s="70" t="s">
        <v>29</v>
      </c>
      <c r="B31" s="95">
        <f t="shared" si="0"/>
        <v>0</v>
      </c>
      <c r="C31" s="205"/>
      <c r="D31" s="203"/>
      <c r="E31" s="204"/>
      <c r="F31" s="205"/>
      <c r="G31" s="203"/>
      <c r="H31" s="169"/>
    </row>
    <row r="32" spans="1:8" ht="17.45" customHeight="1" thickBot="1">
      <c r="A32" s="70" t="s">
        <v>30</v>
      </c>
      <c r="B32" s="95">
        <f t="shared" si="0"/>
        <v>0</v>
      </c>
      <c r="C32" s="205"/>
      <c r="D32" s="203"/>
      <c r="E32" s="204"/>
      <c r="F32" s="205"/>
      <c r="G32" s="203"/>
      <c r="H32" s="169"/>
    </row>
    <row r="33" spans="1:8" ht="16.5" thickBot="1">
      <c r="A33" s="70" t="s">
        <v>31</v>
      </c>
      <c r="B33" s="95">
        <f t="shared" si="0"/>
        <v>0</v>
      </c>
      <c r="C33" s="205"/>
      <c r="D33" s="203"/>
      <c r="E33" s="204"/>
      <c r="F33" s="205"/>
      <c r="G33" s="203"/>
      <c r="H33" s="169"/>
    </row>
    <row r="34" spans="1:8" ht="16.899999999999999" customHeight="1" thickBot="1">
      <c r="A34" s="70" t="s">
        <v>32</v>
      </c>
      <c r="B34" s="95">
        <f t="shared" si="0"/>
        <v>0</v>
      </c>
      <c r="C34" s="205"/>
      <c r="D34" s="203"/>
      <c r="E34" s="204"/>
      <c r="F34" s="205"/>
      <c r="G34" s="203"/>
      <c r="H34" s="169"/>
    </row>
    <row r="35" spans="1:8" ht="15.6" customHeight="1" thickBot="1">
      <c r="A35" s="70" t="s">
        <v>33</v>
      </c>
      <c r="B35" s="95">
        <f t="shared" si="0"/>
        <v>0</v>
      </c>
      <c r="C35" s="205"/>
      <c r="D35" s="203"/>
      <c r="E35" s="204"/>
      <c r="F35" s="205"/>
      <c r="G35" s="203"/>
      <c r="H35" s="165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205"/>
      <c r="D36" s="203"/>
      <c r="E36" s="204"/>
      <c r="F36" s="205"/>
      <c r="G36" s="203">
        <v>10</v>
      </c>
      <c r="H36" s="164"/>
    </row>
    <row r="37" spans="1:8" ht="16.5" thickBot="1">
      <c r="A37" s="70" t="s">
        <v>35</v>
      </c>
      <c r="B37" s="95">
        <f t="shared" si="0"/>
        <v>0</v>
      </c>
      <c r="C37" s="205"/>
      <c r="D37" s="203"/>
      <c r="E37" s="204"/>
      <c r="F37" s="205"/>
      <c r="G37" s="203"/>
      <c r="H37" s="169"/>
    </row>
    <row r="38" spans="1:8" ht="15.6" customHeight="1" thickBot="1">
      <c r="A38" s="70" t="s">
        <v>36</v>
      </c>
      <c r="B38" s="95">
        <f t="shared" si="0"/>
        <v>70</v>
      </c>
      <c r="C38" s="205"/>
      <c r="D38" s="203"/>
      <c r="E38" s="204">
        <v>70</v>
      </c>
      <c r="F38" s="205"/>
      <c r="G38" s="203">
        <v>36</v>
      </c>
      <c r="H38" s="169"/>
    </row>
    <row r="39" spans="1:8" ht="15.6" customHeight="1" thickBot="1">
      <c r="A39" s="70" t="s">
        <v>37</v>
      </c>
      <c r="B39" s="95">
        <f t="shared" si="0"/>
        <v>0</v>
      </c>
      <c r="C39" s="205"/>
      <c r="D39" s="203"/>
      <c r="E39" s="204"/>
      <c r="F39" s="205"/>
      <c r="G39" s="203"/>
      <c r="H39" s="169"/>
    </row>
    <row r="40" spans="1:8" ht="15.6" customHeight="1" thickBot="1">
      <c r="A40" s="70" t="s">
        <v>38</v>
      </c>
      <c r="B40" s="95">
        <f t="shared" si="0"/>
        <v>385</v>
      </c>
      <c r="C40" s="205">
        <v>165</v>
      </c>
      <c r="D40" s="203">
        <v>5</v>
      </c>
      <c r="E40" s="204">
        <v>215</v>
      </c>
      <c r="F40" s="205">
        <v>25</v>
      </c>
      <c r="G40" s="203">
        <v>348</v>
      </c>
      <c r="H40" s="169"/>
    </row>
    <row r="41" spans="1:8" ht="15.6" customHeight="1" thickBot="1">
      <c r="A41" s="70" t="s">
        <v>39</v>
      </c>
      <c r="B41" s="95">
        <f t="shared" si="0"/>
        <v>0</v>
      </c>
      <c r="C41" s="205"/>
      <c r="D41" s="203"/>
      <c r="E41" s="204"/>
      <c r="F41" s="205"/>
      <c r="G41" s="203"/>
      <c r="H41" s="169"/>
    </row>
    <row r="42" spans="1:8" ht="15.6" customHeight="1" thickBot="1">
      <c r="A42" s="70" t="s">
        <v>40</v>
      </c>
      <c r="B42" s="95">
        <f t="shared" si="0"/>
        <v>0</v>
      </c>
      <c r="C42" s="205"/>
      <c r="D42" s="203"/>
      <c r="E42" s="204"/>
      <c r="F42" s="205"/>
      <c r="G42" s="203"/>
      <c r="H42" s="169"/>
    </row>
    <row r="43" spans="1:8" ht="15" customHeight="1" thickBot="1">
      <c r="A43" s="70" t="s">
        <v>41</v>
      </c>
      <c r="B43" s="95">
        <f t="shared" si="0"/>
        <v>0</v>
      </c>
      <c r="C43" s="205"/>
      <c r="D43" s="203"/>
      <c r="E43" s="204"/>
      <c r="F43" s="205"/>
      <c r="G43" s="203"/>
      <c r="H43" s="169"/>
    </row>
    <row r="44" spans="1:8" ht="30.6" customHeight="1" thickBot="1">
      <c r="A44" s="70" t="s">
        <v>82</v>
      </c>
      <c r="B44" s="95">
        <f t="shared" si="0"/>
        <v>0</v>
      </c>
      <c r="C44" s="205"/>
      <c r="D44" s="203"/>
      <c r="E44" s="204"/>
      <c r="F44" s="205"/>
      <c r="G44" s="203"/>
      <c r="H44" s="169"/>
    </row>
    <row r="45" spans="1:8" ht="15.6" customHeight="1" thickBot="1">
      <c r="A45" s="70" t="s">
        <v>42</v>
      </c>
      <c r="B45" s="95">
        <f t="shared" si="0"/>
        <v>0</v>
      </c>
      <c r="C45" s="205"/>
      <c r="D45" s="203"/>
      <c r="E45" s="204"/>
      <c r="F45" s="205"/>
      <c r="G45" s="203"/>
      <c r="H45" s="169"/>
    </row>
    <row r="46" spans="1:8" ht="15.6" customHeight="1" thickBot="1">
      <c r="A46" s="70" t="s">
        <v>43</v>
      </c>
      <c r="B46" s="95">
        <f t="shared" si="0"/>
        <v>0</v>
      </c>
      <c r="C46" s="206"/>
      <c r="D46" s="207"/>
      <c r="E46" s="204"/>
      <c r="F46" s="206"/>
      <c r="G46" s="207"/>
      <c r="H46" s="169"/>
    </row>
    <row r="47" spans="1:8" s="5" customFormat="1" ht="16.5" thickBot="1">
      <c r="A47" s="70" t="s">
        <v>44</v>
      </c>
      <c r="B47" s="95">
        <f t="shared" si="0"/>
        <v>25</v>
      </c>
      <c r="C47" s="206"/>
      <c r="D47" s="207"/>
      <c r="E47" s="204">
        <v>25</v>
      </c>
      <c r="F47" s="206"/>
      <c r="G47" s="207">
        <v>62</v>
      </c>
      <c r="H47" s="169"/>
    </row>
    <row r="48" spans="1:8" ht="16.5" thickBot="1">
      <c r="A48" s="70" t="s">
        <v>45</v>
      </c>
      <c r="B48" s="95">
        <f t="shared" si="0"/>
        <v>0</v>
      </c>
      <c r="C48" s="205"/>
      <c r="D48" s="203"/>
      <c r="E48" s="204"/>
      <c r="F48" s="205"/>
      <c r="G48" s="203"/>
      <c r="H48" s="169"/>
    </row>
    <row r="49" spans="1:8" ht="16.5" thickBot="1">
      <c r="A49" s="70" t="s">
        <v>46</v>
      </c>
      <c r="B49" s="95">
        <f t="shared" si="0"/>
        <v>0</v>
      </c>
      <c r="C49" s="205"/>
      <c r="D49" s="203"/>
      <c r="E49" s="204"/>
      <c r="F49" s="205"/>
      <c r="G49" s="203"/>
      <c r="H49" s="169"/>
    </row>
    <row r="50" spans="1:8" ht="17.45" customHeight="1" thickBot="1">
      <c r="A50" s="70" t="s">
        <v>47</v>
      </c>
      <c r="B50" s="95">
        <f t="shared" si="0"/>
        <v>0</v>
      </c>
      <c r="C50" s="205"/>
      <c r="D50" s="203"/>
      <c r="E50" s="204"/>
      <c r="F50" s="205"/>
      <c r="G50" s="203"/>
      <c r="H50" s="169"/>
    </row>
    <row r="51" spans="1:8" ht="15" customHeight="1" thickBot="1">
      <c r="A51" s="70" t="s">
        <v>48</v>
      </c>
      <c r="B51" s="95">
        <f t="shared" si="0"/>
        <v>70</v>
      </c>
      <c r="C51" s="205"/>
      <c r="D51" s="203"/>
      <c r="E51" s="204">
        <v>70</v>
      </c>
      <c r="F51" s="205"/>
      <c r="G51" s="203">
        <v>195</v>
      </c>
      <c r="H51" s="165">
        <f t="shared" ref="H51:H54" si="1">ROUND(((B51+F51)*4)+G51*9.4,2)</f>
        <v>2113</v>
      </c>
    </row>
    <row r="52" spans="1:8" ht="16.5" thickBot="1">
      <c r="A52" s="70" t="s">
        <v>49</v>
      </c>
      <c r="B52" s="95">
        <f t="shared" si="0"/>
        <v>30</v>
      </c>
      <c r="C52" s="208"/>
      <c r="D52" s="209"/>
      <c r="E52" s="204">
        <v>30</v>
      </c>
      <c r="F52" s="208"/>
      <c r="G52" s="209">
        <v>65</v>
      </c>
      <c r="H52" s="165">
        <f t="shared" si="1"/>
        <v>731</v>
      </c>
    </row>
    <row r="53" spans="1:8" ht="16.5" thickBot="1">
      <c r="A53" s="70" t="s">
        <v>50</v>
      </c>
      <c r="B53" s="95">
        <f t="shared" si="0"/>
        <v>0</v>
      </c>
      <c r="C53" s="208"/>
      <c r="D53" s="209"/>
      <c r="E53" s="204"/>
      <c r="F53" s="208"/>
      <c r="G53" s="209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208"/>
      <c r="D54" s="209"/>
      <c r="E54" s="204"/>
      <c r="F54" s="208"/>
      <c r="G54" s="209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208"/>
      <c r="D55" s="209"/>
      <c r="E55" s="204"/>
      <c r="F55" s="208"/>
      <c r="G55" s="209"/>
      <c r="H55" s="169"/>
    </row>
    <row r="56" spans="1:8" ht="16.5" thickBot="1">
      <c r="A56" s="70" t="s">
        <v>53</v>
      </c>
      <c r="B56" s="95">
        <f t="shared" si="0"/>
        <v>0</v>
      </c>
      <c r="C56" s="208"/>
      <c r="D56" s="209"/>
      <c r="E56" s="204"/>
      <c r="F56" s="208"/>
      <c r="G56" s="209"/>
      <c r="H56" s="169"/>
    </row>
    <row r="57" spans="1:8" ht="16.5" thickBot="1">
      <c r="A57" s="70" t="s">
        <v>54</v>
      </c>
      <c r="B57" s="95">
        <f t="shared" si="0"/>
        <v>485</v>
      </c>
      <c r="C57" s="208">
        <v>50</v>
      </c>
      <c r="D57" s="209">
        <v>164</v>
      </c>
      <c r="E57" s="204">
        <v>271</v>
      </c>
      <c r="F57" s="208">
        <v>50</v>
      </c>
      <c r="G57" s="209">
        <v>800</v>
      </c>
      <c r="H57" s="169"/>
    </row>
    <row r="58" spans="1:8" ht="16.149999999999999" customHeight="1" thickBot="1">
      <c r="A58" s="70" t="s">
        <v>55</v>
      </c>
      <c r="B58" s="95">
        <f t="shared" si="0"/>
        <v>0</v>
      </c>
      <c r="C58" s="208"/>
      <c r="D58" s="209"/>
      <c r="E58" s="204"/>
      <c r="F58" s="208"/>
      <c r="G58" s="209"/>
      <c r="H58" s="169"/>
    </row>
    <row r="59" spans="1:8" ht="16.5" thickBot="1">
      <c r="A59" s="70" t="s">
        <v>56</v>
      </c>
      <c r="B59" s="95">
        <f t="shared" si="0"/>
        <v>0</v>
      </c>
      <c r="C59" s="208"/>
      <c r="D59" s="209"/>
      <c r="E59" s="204"/>
      <c r="F59" s="208"/>
      <c r="G59" s="209"/>
      <c r="H59" s="169"/>
    </row>
    <row r="60" spans="1:8" ht="15.6" customHeight="1" thickBot="1">
      <c r="A60" s="70" t="s">
        <v>57</v>
      </c>
      <c r="B60" s="95">
        <f t="shared" si="0"/>
        <v>0</v>
      </c>
      <c r="C60" s="208"/>
      <c r="D60" s="209"/>
      <c r="E60" s="204"/>
      <c r="F60" s="208"/>
      <c r="G60" s="209"/>
      <c r="H60" s="169"/>
    </row>
    <row r="61" spans="1:8" ht="29.45" customHeight="1" thickBot="1">
      <c r="A61" s="70" t="s">
        <v>58</v>
      </c>
      <c r="B61" s="95">
        <f t="shared" si="0"/>
        <v>0</v>
      </c>
      <c r="C61" s="208"/>
      <c r="D61" s="209"/>
      <c r="E61" s="204"/>
      <c r="F61" s="208"/>
      <c r="G61" s="209"/>
      <c r="H61" s="169"/>
    </row>
    <row r="62" spans="1:8" ht="16.5" thickBot="1">
      <c r="A62" s="70" t="s">
        <v>59</v>
      </c>
      <c r="B62" s="95">
        <f t="shared" si="0"/>
        <v>0</v>
      </c>
      <c r="C62" s="208"/>
      <c r="D62" s="209"/>
      <c r="E62" s="204"/>
      <c r="F62" s="208"/>
      <c r="G62" s="209"/>
      <c r="H62" s="169"/>
    </row>
    <row r="63" spans="1:8" ht="15.6" customHeight="1" thickBot="1">
      <c r="A63" s="70" t="s">
        <v>60</v>
      </c>
      <c r="B63" s="95">
        <f t="shared" si="0"/>
        <v>60</v>
      </c>
      <c r="C63" s="208"/>
      <c r="D63" s="210"/>
      <c r="E63" s="204">
        <v>60</v>
      </c>
      <c r="F63" s="208"/>
      <c r="G63" s="210">
        <v>156</v>
      </c>
      <c r="H63" s="169"/>
    </row>
    <row r="64" spans="1:8" ht="16.5" thickBot="1">
      <c r="A64" s="70" t="s">
        <v>61</v>
      </c>
      <c r="B64" s="95">
        <f t="shared" si="0"/>
        <v>0</v>
      </c>
      <c r="C64" s="208"/>
      <c r="D64" s="209"/>
      <c r="E64" s="204"/>
      <c r="F64" s="208"/>
      <c r="G64" s="209"/>
      <c r="H64" s="169"/>
    </row>
    <row r="65" spans="1:8" ht="16.5" thickBot="1">
      <c r="A65" s="70" t="s">
        <v>62</v>
      </c>
      <c r="B65" s="95">
        <f t="shared" si="0"/>
        <v>60</v>
      </c>
      <c r="C65" s="208"/>
      <c r="D65" s="209"/>
      <c r="E65" s="204">
        <v>60</v>
      </c>
      <c r="F65" s="208"/>
      <c r="G65" s="209">
        <v>7</v>
      </c>
      <c r="H65" s="169"/>
    </row>
    <row r="66" spans="1:8" ht="16.5" thickBot="1">
      <c r="A66" s="70" t="s">
        <v>63</v>
      </c>
      <c r="B66" s="95">
        <f t="shared" si="0"/>
        <v>0</v>
      </c>
      <c r="C66" s="208"/>
      <c r="D66" s="209"/>
      <c r="E66" s="204"/>
      <c r="F66" s="208"/>
      <c r="G66" s="209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100</v>
      </c>
      <c r="C67" s="208"/>
      <c r="D67" s="209"/>
      <c r="E67" s="204">
        <v>100</v>
      </c>
      <c r="F67" s="208"/>
      <c r="G67" s="209">
        <v>58</v>
      </c>
      <c r="H67" s="169"/>
    </row>
    <row r="68" spans="1:8" ht="16.5" thickBot="1">
      <c r="A68" s="71" t="s">
        <v>65</v>
      </c>
      <c r="B68" s="95">
        <f t="shared" si="0"/>
        <v>5</v>
      </c>
      <c r="C68" s="211"/>
      <c r="D68" s="212"/>
      <c r="E68" s="204">
        <v>5</v>
      </c>
      <c r="F68" s="211"/>
      <c r="G68" s="212"/>
      <c r="H68" s="169"/>
    </row>
    <row r="69" spans="1:8" ht="16.5" thickBot="1">
      <c r="A69" s="85" t="s">
        <v>66</v>
      </c>
      <c r="B69" s="101">
        <f>SUM(B6:B68)</f>
        <v>1445</v>
      </c>
      <c r="C69" s="101">
        <f t="shared" ref="C69:H69" si="2">SUM(C6:C68)</f>
        <v>215</v>
      </c>
      <c r="D69" s="101">
        <f t="shared" si="2"/>
        <v>169</v>
      </c>
      <c r="E69" s="101">
        <f t="shared" si="2"/>
        <v>1061</v>
      </c>
      <c r="F69" s="101">
        <f t="shared" si="2"/>
        <v>75</v>
      </c>
      <c r="G69" s="101">
        <f t="shared" si="2"/>
        <v>1989</v>
      </c>
      <c r="H69" s="101">
        <f t="shared" si="2"/>
        <v>2844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2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118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8.45" customHeight="1" thickBot="1">
      <c r="A5" s="25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100</v>
      </c>
      <c r="C67" s="47"/>
      <c r="D67" s="48"/>
      <c r="E67" s="43">
        <v>100</v>
      </c>
      <c r="F67" s="47"/>
      <c r="G67" s="48">
        <v>100</v>
      </c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100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100</v>
      </c>
      <c r="F69" s="101">
        <f t="shared" si="2"/>
        <v>0</v>
      </c>
      <c r="G69" s="101">
        <f t="shared" si="2"/>
        <v>100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30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146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6" t="s">
        <v>4</v>
      </c>
      <c r="B6" s="95">
        <f>C6+D6+E6</f>
        <v>100</v>
      </c>
      <c r="C6" s="96"/>
      <c r="D6" s="97"/>
      <c r="E6" s="95">
        <v>100</v>
      </c>
      <c r="F6" s="96"/>
      <c r="G6" s="97">
        <v>1511</v>
      </c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>
        <v>499</v>
      </c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>
        <v>187</v>
      </c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>
        <v>426</v>
      </c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200</v>
      </c>
      <c r="C20" s="44"/>
      <c r="D20" s="41"/>
      <c r="E20" s="43">
        <v>200</v>
      </c>
      <c r="F20" s="44"/>
      <c r="G20" s="41">
        <v>1009</v>
      </c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200</v>
      </c>
      <c r="C36" s="44"/>
      <c r="D36" s="41"/>
      <c r="E36" s="43">
        <v>200</v>
      </c>
      <c r="F36" s="44"/>
      <c r="G36" s="41">
        <v>511</v>
      </c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340</v>
      </c>
      <c r="C38" s="44"/>
      <c r="D38" s="41"/>
      <c r="E38" s="43">
        <v>340</v>
      </c>
      <c r="F38" s="44"/>
      <c r="G38" s="41">
        <v>404</v>
      </c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700</v>
      </c>
      <c r="C56" s="47"/>
      <c r="D56" s="48"/>
      <c r="E56" s="43">
        <v>700</v>
      </c>
      <c r="F56" s="47"/>
      <c r="G56" s="48">
        <v>3206</v>
      </c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>
        <v>887</v>
      </c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150</v>
      </c>
      <c r="C62" s="47"/>
      <c r="D62" s="48"/>
      <c r="E62" s="43">
        <v>150</v>
      </c>
      <c r="F62" s="47"/>
      <c r="G62" s="48">
        <v>347</v>
      </c>
      <c r="H62" s="99"/>
    </row>
    <row r="63" spans="1:8" ht="15.6" customHeight="1" thickBot="1">
      <c r="A63" s="70" t="s">
        <v>60</v>
      </c>
      <c r="B63" s="95">
        <f t="shared" si="0"/>
        <v>200</v>
      </c>
      <c r="C63" s="47"/>
      <c r="D63" s="49"/>
      <c r="E63" s="43">
        <v>200</v>
      </c>
      <c r="F63" s="47"/>
      <c r="G63" s="49">
        <v>1125</v>
      </c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200</v>
      </c>
      <c r="C65" s="47"/>
      <c r="D65" s="48"/>
      <c r="E65" s="43">
        <v>200</v>
      </c>
      <c r="F65" s="47"/>
      <c r="G65" s="48">
        <v>36</v>
      </c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>
        <v>1552</v>
      </c>
      <c r="H66" s="165">
        <f>ROUND(((B66+F66)*4)+G66*9.4,2)</f>
        <v>14588.8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2090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2090</v>
      </c>
      <c r="F69" s="101">
        <f t="shared" si="2"/>
        <v>0</v>
      </c>
      <c r="G69" s="101">
        <f t="shared" si="2"/>
        <v>11700</v>
      </c>
      <c r="H69" s="101">
        <f t="shared" si="2"/>
        <v>14588.8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19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86</v>
      </c>
      <c r="B3" s="13"/>
      <c r="C3" s="13"/>
      <c r="D3" s="13"/>
      <c r="E3" s="13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4" t="s">
        <v>4</v>
      </c>
      <c r="B6" s="102">
        <f>C6+D6+E6</f>
        <v>180</v>
      </c>
      <c r="C6" s="96"/>
      <c r="D6" s="97"/>
      <c r="E6" s="102">
        <v>180</v>
      </c>
      <c r="F6" s="96"/>
      <c r="G6" s="97">
        <v>150</v>
      </c>
      <c r="H6" s="98"/>
    </row>
    <row r="7" spans="1:8" ht="16.5" thickBot="1">
      <c r="A7" s="74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166">
        <f t="shared" si="0"/>
        <v>120</v>
      </c>
      <c r="C15" s="44"/>
      <c r="D15" s="41"/>
      <c r="E15" s="43">
        <v>120</v>
      </c>
      <c r="F15" s="44"/>
      <c r="G15" s="41">
        <v>300</v>
      </c>
      <c r="H15" s="99"/>
    </row>
    <row r="16" spans="1:8" ht="16.5" thickBot="1">
      <c r="A16" s="74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166">
        <f t="shared" si="0"/>
        <v>500</v>
      </c>
      <c r="C17" s="44"/>
      <c r="D17" s="41"/>
      <c r="E17" s="43">
        <v>500</v>
      </c>
      <c r="F17" s="44"/>
      <c r="G17" s="41">
        <v>100</v>
      </c>
      <c r="H17" s="99"/>
    </row>
    <row r="18" spans="1:8" ht="16.5" thickBot="1">
      <c r="A18" s="74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166">
        <f t="shared" si="0"/>
        <v>600</v>
      </c>
      <c r="C20" s="44"/>
      <c r="D20" s="41"/>
      <c r="E20" s="43">
        <v>600</v>
      </c>
      <c r="F20" s="44"/>
      <c r="G20" s="41">
        <v>200</v>
      </c>
      <c r="H20" s="99"/>
    </row>
    <row r="21" spans="1:8" ht="15.6" customHeight="1" thickBot="1">
      <c r="A21" s="74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166">
        <f t="shared" si="0"/>
        <v>500</v>
      </c>
      <c r="C36" s="44"/>
      <c r="D36" s="41"/>
      <c r="E36" s="43">
        <v>500</v>
      </c>
      <c r="F36" s="44"/>
      <c r="G36" s="41">
        <v>400</v>
      </c>
      <c r="H36" s="100"/>
    </row>
    <row r="37" spans="1:8" ht="16.5" thickBot="1">
      <c r="A37" s="74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166">
        <f t="shared" si="0"/>
        <v>500</v>
      </c>
      <c r="C38" s="44"/>
      <c r="D38" s="41"/>
      <c r="E38" s="43">
        <v>500</v>
      </c>
      <c r="F38" s="44"/>
      <c r="G38" s="41">
        <v>400</v>
      </c>
      <c r="H38" s="99"/>
    </row>
    <row r="39" spans="1:8" ht="15.6" customHeight="1" thickBot="1">
      <c r="A39" s="74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15" customHeight="1" thickBot="1">
      <c r="A44" s="74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166">
        <f t="shared" si="0"/>
        <v>0</v>
      </c>
      <c r="C51" s="44"/>
      <c r="D51" s="41"/>
      <c r="E51" s="43"/>
      <c r="F51" s="44"/>
      <c r="G51" s="41">
        <v>800</v>
      </c>
      <c r="H51" s="165">
        <f t="shared" ref="H51:H54" si="1">ROUND(((B51+F51)*4)+G51*9.4,2)</f>
        <v>7520</v>
      </c>
    </row>
    <row r="52" spans="1:8" ht="16.5" thickBot="1">
      <c r="A52" s="74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166">
        <f t="shared" si="0"/>
        <v>2000</v>
      </c>
      <c r="C57" s="47"/>
      <c r="D57" s="48"/>
      <c r="E57" s="43">
        <v>2000</v>
      </c>
      <c r="F57" s="47"/>
      <c r="G57" s="48">
        <v>1100</v>
      </c>
      <c r="H57" s="99"/>
    </row>
    <row r="58" spans="1:8" ht="16.149999999999999" customHeight="1" thickBot="1">
      <c r="A58" s="74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166">
        <f t="shared" si="0"/>
        <v>50</v>
      </c>
      <c r="C62" s="47"/>
      <c r="D62" s="48"/>
      <c r="E62" s="43">
        <v>50</v>
      </c>
      <c r="F62" s="47"/>
      <c r="G62" s="48">
        <v>100</v>
      </c>
      <c r="H62" s="99"/>
    </row>
    <row r="63" spans="1:8" ht="15.6" customHeight="1" thickBot="1">
      <c r="A63" s="74" t="s">
        <v>60</v>
      </c>
      <c r="B63" s="166">
        <f t="shared" si="0"/>
        <v>50</v>
      </c>
      <c r="C63" s="47"/>
      <c r="D63" s="49"/>
      <c r="E63" s="43">
        <v>50</v>
      </c>
      <c r="F63" s="47"/>
      <c r="G63" s="49">
        <v>100</v>
      </c>
      <c r="H63" s="99"/>
    </row>
    <row r="64" spans="1:8" ht="16.5" thickBot="1">
      <c r="A64" s="74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166">
        <f t="shared" si="0"/>
        <v>500</v>
      </c>
      <c r="C65" s="47"/>
      <c r="D65" s="48"/>
      <c r="E65" s="43">
        <v>500</v>
      </c>
      <c r="F65" s="47"/>
      <c r="G65" s="48">
        <v>150</v>
      </c>
      <c r="H65" s="99"/>
    </row>
    <row r="66" spans="1:8" ht="16.5" thickBot="1">
      <c r="A66" s="74" t="s">
        <v>63</v>
      </c>
      <c r="B66" s="166">
        <f t="shared" si="0"/>
        <v>0</v>
      </c>
      <c r="C66" s="47"/>
      <c r="D66" s="48"/>
      <c r="E66" s="43"/>
      <c r="F66" s="47"/>
      <c r="G66" s="48">
        <v>200</v>
      </c>
      <c r="H66" s="165">
        <f>ROUND(((B66+F66)*4)+G66*9.4,2)</f>
        <v>1880</v>
      </c>
    </row>
    <row r="67" spans="1:8" ht="16.5" thickBot="1">
      <c r="A67" s="74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5" t="s">
        <v>66</v>
      </c>
      <c r="B69" s="101">
        <f>SUM(B6:B68)</f>
        <v>5000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5000</v>
      </c>
      <c r="F69" s="101">
        <f t="shared" si="2"/>
        <v>0</v>
      </c>
      <c r="G69" s="101">
        <f t="shared" si="2"/>
        <v>4000</v>
      </c>
      <c r="H69" s="101">
        <f t="shared" si="2"/>
        <v>9400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9" defaultRowHeight="15"/>
  <cols>
    <col min="1" max="1" width="48.42578125" style="9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9" customWidth="1"/>
    <col min="7" max="7" width="16.140625" style="9" customWidth="1"/>
    <col min="8" max="8" width="14" style="9" customWidth="1"/>
    <col min="9" max="242" width="9" style="9" customWidth="1"/>
    <col min="243" max="243" width="34.140625" style="9" customWidth="1"/>
    <col min="244" max="244" width="11.28515625" style="9" customWidth="1"/>
    <col min="245" max="245" width="11" style="9" customWidth="1"/>
    <col min="246" max="246" width="9" style="9"/>
    <col min="247" max="247" width="48.42578125" style="9" customWidth="1"/>
    <col min="248" max="248" width="9.7109375" style="9" customWidth="1"/>
    <col min="249" max="249" width="9" style="9" customWidth="1"/>
    <col min="250" max="253" width="8.42578125" style="9" customWidth="1"/>
    <col min="254" max="254" width="9.7109375" style="9" customWidth="1"/>
    <col min="255" max="255" width="9.28515625" style="9" customWidth="1"/>
    <col min="256" max="256" width="7.85546875" style="9" customWidth="1"/>
    <col min="257" max="257" width="11.5703125" style="9" customWidth="1"/>
    <col min="258" max="261" width="9.28515625" style="9" customWidth="1"/>
    <col min="262" max="498" width="9" style="9" customWidth="1"/>
    <col min="499" max="499" width="34.140625" style="9" customWidth="1"/>
    <col min="500" max="500" width="11.28515625" style="9" customWidth="1"/>
    <col min="501" max="501" width="11" style="9" customWidth="1"/>
    <col min="502" max="502" width="9" style="9"/>
    <col min="503" max="503" width="48.42578125" style="9" customWidth="1"/>
    <col min="504" max="504" width="9.7109375" style="9" customWidth="1"/>
    <col min="505" max="505" width="9" style="9" customWidth="1"/>
    <col min="506" max="509" width="8.42578125" style="9" customWidth="1"/>
    <col min="510" max="510" width="9.7109375" style="9" customWidth="1"/>
    <col min="511" max="511" width="9.28515625" style="9" customWidth="1"/>
    <col min="512" max="512" width="7.85546875" style="9" customWidth="1"/>
    <col min="513" max="513" width="11.5703125" style="9" customWidth="1"/>
    <col min="514" max="517" width="9.28515625" style="9" customWidth="1"/>
    <col min="518" max="754" width="9" style="9" customWidth="1"/>
    <col min="755" max="755" width="34.140625" style="9" customWidth="1"/>
    <col min="756" max="756" width="11.28515625" style="9" customWidth="1"/>
    <col min="757" max="757" width="11" style="9" customWidth="1"/>
    <col min="758" max="758" width="9" style="9"/>
    <col min="759" max="759" width="48.42578125" style="9" customWidth="1"/>
    <col min="760" max="760" width="9.7109375" style="9" customWidth="1"/>
    <col min="761" max="761" width="9" style="9" customWidth="1"/>
    <col min="762" max="765" width="8.42578125" style="9" customWidth="1"/>
    <col min="766" max="766" width="9.7109375" style="9" customWidth="1"/>
    <col min="767" max="767" width="9.28515625" style="9" customWidth="1"/>
    <col min="768" max="768" width="7.85546875" style="9" customWidth="1"/>
    <col min="769" max="769" width="11.5703125" style="9" customWidth="1"/>
    <col min="770" max="773" width="9.28515625" style="9" customWidth="1"/>
    <col min="774" max="1010" width="9" style="9" customWidth="1"/>
    <col min="1011" max="1011" width="34.140625" style="9" customWidth="1"/>
    <col min="1012" max="1012" width="11.28515625" style="9" customWidth="1"/>
    <col min="1013" max="1013" width="11" style="9" customWidth="1"/>
    <col min="1014" max="1014" width="9" style="9"/>
    <col min="1015" max="1015" width="48.42578125" style="9" customWidth="1"/>
    <col min="1016" max="1016" width="9.7109375" style="9" customWidth="1"/>
    <col min="1017" max="1017" width="9" style="9" customWidth="1"/>
    <col min="1018" max="1021" width="8.42578125" style="9" customWidth="1"/>
    <col min="1022" max="1022" width="9.7109375" style="9" customWidth="1"/>
    <col min="1023" max="1023" width="9.28515625" style="9" customWidth="1"/>
    <col min="1024" max="1024" width="7.85546875" style="9" customWidth="1"/>
    <col min="1025" max="1025" width="11.5703125" style="9" customWidth="1"/>
    <col min="1026" max="1029" width="9.28515625" style="9" customWidth="1"/>
    <col min="1030" max="1266" width="9" style="9" customWidth="1"/>
    <col min="1267" max="1267" width="34.140625" style="9" customWidth="1"/>
    <col min="1268" max="1268" width="11.28515625" style="9" customWidth="1"/>
    <col min="1269" max="1269" width="11" style="9" customWidth="1"/>
    <col min="1270" max="1270" width="9" style="9"/>
    <col min="1271" max="1271" width="48.42578125" style="9" customWidth="1"/>
    <col min="1272" max="1272" width="9.7109375" style="9" customWidth="1"/>
    <col min="1273" max="1273" width="9" style="9" customWidth="1"/>
    <col min="1274" max="1277" width="8.42578125" style="9" customWidth="1"/>
    <col min="1278" max="1278" width="9.7109375" style="9" customWidth="1"/>
    <col min="1279" max="1279" width="9.28515625" style="9" customWidth="1"/>
    <col min="1280" max="1280" width="7.85546875" style="9" customWidth="1"/>
    <col min="1281" max="1281" width="11.5703125" style="9" customWidth="1"/>
    <col min="1282" max="1285" width="9.28515625" style="9" customWidth="1"/>
    <col min="1286" max="1522" width="9" style="9" customWidth="1"/>
    <col min="1523" max="1523" width="34.140625" style="9" customWidth="1"/>
    <col min="1524" max="1524" width="11.28515625" style="9" customWidth="1"/>
    <col min="1525" max="1525" width="11" style="9" customWidth="1"/>
    <col min="1526" max="1526" width="9" style="9"/>
    <col min="1527" max="1527" width="48.42578125" style="9" customWidth="1"/>
    <col min="1528" max="1528" width="9.7109375" style="9" customWidth="1"/>
    <col min="1529" max="1529" width="9" style="9" customWidth="1"/>
    <col min="1530" max="1533" width="8.42578125" style="9" customWidth="1"/>
    <col min="1534" max="1534" width="9.7109375" style="9" customWidth="1"/>
    <col min="1535" max="1535" width="9.28515625" style="9" customWidth="1"/>
    <col min="1536" max="1536" width="7.85546875" style="9" customWidth="1"/>
    <col min="1537" max="1537" width="11.5703125" style="9" customWidth="1"/>
    <col min="1538" max="1541" width="9.28515625" style="9" customWidth="1"/>
    <col min="1542" max="1778" width="9" style="9" customWidth="1"/>
    <col min="1779" max="1779" width="34.140625" style="9" customWidth="1"/>
    <col min="1780" max="1780" width="11.28515625" style="9" customWidth="1"/>
    <col min="1781" max="1781" width="11" style="9" customWidth="1"/>
    <col min="1782" max="1782" width="9" style="9"/>
    <col min="1783" max="1783" width="48.42578125" style="9" customWidth="1"/>
    <col min="1784" max="1784" width="9.7109375" style="9" customWidth="1"/>
    <col min="1785" max="1785" width="9" style="9" customWidth="1"/>
    <col min="1786" max="1789" width="8.42578125" style="9" customWidth="1"/>
    <col min="1790" max="1790" width="9.7109375" style="9" customWidth="1"/>
    <col min="1791" max="1791" width="9.28515625" style="9" customWidth="1"/>
    <col min="1792" max="1792" width="7.85546875" style="9" customWidth="1"/>
    <col min="1793" max="1793" width="11.5703125" style="9" customWidth="1"/>
    <col min="1794" max="1797" width="9.28515625" style="9" customWidth="1"/>
    <col min="1798" max="2034" width="9" style="9" customWidth="1"/>
    <col min="2035" max="2035" width="34.140625" style="9" customWidth="1"/>
    <col min="2036" max="2036" width="11.28515625" style="9" customWidth="1"/>
    <col min="2037" max="2037" width="11" style="9" customWidth="1"/>
    <col min="2038" max="2038" width="9" style="9"/>
    <col min="2039" max="2039" width="48.42578125" style="9" customWidth="1"/>
    <col min="2040" max="2040" width="9.7109375" style="9" customWidth="1"/>
    <col min="2041" max="2041" width="9" style="9" customWidth="1"/>
    <col min="2042" max="2045" width="8.42578125" style="9" customWidth="1"/>
    <col min="2046" max="2046" width="9.7109375" style="9" customWidth="1"/>
    <col min="2047" max="2047" width="9.28515625" style="9" customWidth="1"/>
    <col min="2048" max="2048" width="7.85546875" style="9" customWidth="1"/>
    <col min="2049" max="2049" width="11.5703125" style="9" customWidth="1"/>
    <col min="2050" max="2053" width="9.28515625" style="9" customWidth="1"/>
    <col min="2054" max="2290" width="9" style="9" customWidth="1"/>
    <col min="2291" max="2291" width="34.140625" style="9" customWidth="1"/>
    <col min="2292" max="2292" width="11.28515625" style="9" customWidth="1"/>
    <col min="2293" max="2293" width="11" style="9" customWidth="1"/>
    <col min="2294" max="2294" width="9" style="9"/>
    <col min="2295" max="2295" width="48.42578125" style="9" customWidth="1"/>
    <col min="2296" max="2296" width="9.7109375" style="9" customWidth="1"/>
    <col min="2297" max="2297" width="9" style="9" customWidth="1"/>
    <col min="2298" max="2301" width="8.42578125" style="9" customWidth="1"/>
    <col min="2302" max="2302" width="9.7109375" style="9" customWidth="1"/>
    <col min="2303" max="2303" width="9.28515625" style="9" customWidth="1"/>
    <col min="2304" max="2304" width="7.85546875" style="9" customWidth="1"/>
    <col min="2305" max="2305" width="11.5703125" style="9" customWidth="1"/>
    <col min="2306" max="2309" width="9.28515625" style="9" customWidth="1"/>
    <col min="2310" max="2546" width="9" style="9" customWidth="1"/>
    <col min="2547" max="2547" width="34.140625" style="9" customWidth="1"/>
    <col min="2548" max="2548" width="11.28515625" style="9" customWidth="1"/>
    <col min="2549" max="2549" width="11" style="9" customWidth="1"/>
    <col min="2550" max="2550" width="9" style="9"/>
    <col min="2551" max="2551" width="48.42578125" style="9" customWidth="1"/>
    <col min="2552" max="2552" width="9.7109375" style="9" customWidth="1"/>
    <col min="2553" max="2553" width="9" style="9" customWidth="1"/>
    <col min="2554" max="2557" width="8.42578125" style="9" customWidth="1"/>
    <col min="2558" max="2558" width="9.7109375" style="9" customWidth="1"/>
    <col min="2559" max="2559" width="9.28515625" style="9" customWidth="1"/>
    <col min="2560" max="2560" width="7.85546875" style="9" customWidth="1"/>
    <col min="2561" max="2561" width="11.5703125" style="9" customWidth="1"/>
    <col min="2562" max="2565" width="9.28515625" style="9" customWidth="1"/>
    <col min="2566" max="2802" width="9" style="9" customWidth="1"/>
    <col min="2803" max="2803" width="34.140625" style="9" customWidth="1"/>
    <col min="2804" max="2804" width="11.28515625" style="9" customWidth="1"/>
    <col min="2805" max="2805" width="11" style="9" customWidth="1"/>
    <col min="2806" max="2806" width="9" style="9"/>
    <col min="2807" max="2807" width="48.42578125" style="9" customWidth="1"/>
    <col min="2808" max="2808" width="9.7109375" style="9" customWidth="1"/>
    <col min="2809" max="2809" width="9" style="9" customWidth="1"/>
    <col min="2810" max="2813" width="8.42578125" style="9" customWidth="1"/>
    <col min="2814" max="2814" width="9.7109375" style="9" customWidth="1"/>
    <col min="2815" max="2815" width="9.28515625" style="9" customWidth="1"/>
    <col min="2816" max="2816" width="7.85546875" style="9" customWidth="1"/>
    <col min="2817" max="2817" width="11.5703125" style="9" customWidth="1"/>
    <col min="2818" max="2821" width="9.28515625" style="9" customWidth="1"/>
    <col min="2822" max="3058" width="9" style="9" customWidth="1"/>
    <col min="3059" max="3059" width="34.140625" style="9" customWidth="1"/>
    <col min="3060" max="3060" width="11.28515625" style="9" customWidth="1"/>
    <col min="3061" max="3061" width="11" style="9" customWidth="1"/>
    <col min="3062" max="3062" width="9" style="9"/>
    <col min="3063" max="3063" width="48.42578125" style="9" customWidth="1"/>
    <col min="3064" max="3064" width="9.7109375" style="9" customWidth="1"/>
    <col min="3065" max="3065" width="9" style="9" customWidth="1"/>
    <col min="3066" max="3069" width="8.42578125" style="9" customWidth="1"/>
    <col min="3070" max="3070" width="9.7109375" style="9" customWidth="1"/>
    <col min="3071" max="3071" width="9.28515625" style="9" customWidth="1"/>
    <col min="3072" max="3072" width="7.85546875" style="9" customWidth="1"/>
    <col min="3073" max="3073" width="11.5703125" style="9" customWidth="1"/>
    <col min="3074" max="3077" width="9.28515625" style="9" customWidth="1"/>
    <col min="3078" max="3314" width="9" style="9" customWidth="1"/>
    <col min="3315" max="3315" width="34.140625" style="9" customWidth="1"/>
    <col min="3316" max="3316" width="11.28515625" style="9" customWidth="1"/>
    <col min="3317" max="3317" width="11" style="9" customWidth="1"/>
    <col min="3318" max="3318" width="9" style="9"/>
    <col min="3319" max="3319" width="48.42578125" style="9" customWidth="1"/>
    <col min="3320" max="3320" width="9.7109375" style="9" customWidth="1"/>
    <col min="3321" max="3321" width="9" style="9" customWidth="1"/>
    <col min="3322" max="3325" width="8.42578125" style="9" customWidth="1"/>
    <col min="3326" max="3326" width="9.7109375" style="9" customWidth="1"/>
    <col min="3327" max="3327" width="9.28515625" style="9" customWidth="1"/>
    <col min="3328" max="3328" width="7.85546875" style="9" customWidth="1"/>
    <col min="3329" max="3329" width="11.5703125" style="9" customWidth="1"/>
    <col min="3330" max="3333" width="9.28515625" style="9" customWidth="1"/>
    <col min="3334" max="3570" width="9" style="9" customWidth="1"/>
    <col min="3571" max="3571" width="34.140625" style="9" customWidth="1"/>
    <col min="3572" max="3572" width="11.28515625" style="9" customWidth="1"/>
    <col min="3573" max="3573" width="11" style="9" customWidth="1"/>
    <col min="3574" max="3574" width="9" style="9"/>
    <col min="3575" max="3575" width="48.42578125" style="9" customWidth="1"/>
    <col min="3576" max="3576" width="9.7109375" style="9" customWidth="1"/>
    <col min="3577" max="3577" width="9" style="9" customWidth="1"/>
    <col min="3578" max="3581" width="8.42578125" style="9" customWidth="1"/>
    <col min="3582" max="3582" width="9.7109375" style="9" customWidth="1"/>
    <col min="3583" max="3583" width="9.28515625" style="9" customWidth="1"/>
    <col min="3584" max="3584" width="7.85546875" style="9" customWidth="1"/>
    <col min="3585" max="3585" width="11.5703125" style="9" customWidth="1"/>
    <col min="3586" max="3589" width="9.28515625" style="9" customWidth="1"/>
    <col min="3590" max="3826" width="9" style="9" customWidth="1"/>
    <col min="3827" max="3827" width="34.140625" style="9" customWidth="1"/>
    <col min="3828" max="3828" width="11.28515625" style="9" customWidth="1"/>
    <col min="3829" max="3829" width="11" style="9" customWidth="1"/>
    <col min="3830" max="3830" width="9" style="9"/>
    <col min="3831" max="3831" width="48.42578125" style="9" customWidth="1"/>
    <col min="3832" max="3832" width="9.7109375" style="9" customWidth="1"/>
    <col min="3833" max="3833" width="9" style="9" customWidth="1"/>
    <col min="3834" max="3837" width="8.42578125" style="9" customWidth="1"/>
    <col min="3838" max="3838" width="9.7109375" style="9" customWidth="1"/>
    <col min="3839" max="3839" width="9.28515625" style="9" customWidth="1"/>
    <col min="3840" max="3840" width="7.85546875" style="9" customWidth="1"/>
    <col min="3841" max="3841" width="11.5703125" style="9" customWidth="1"/>
    <col min="3842" max="3845" width="9.28515625" style="9" customWidth="1"/>
    <col min="3846" max="4082" width="9" style="9" customWidth="1"/>
    <col min="4083" max="4083" width="34.140625" style="9" customWidth="1"/>
    <col min="4084" max="4084" width="11.28515625" style="9" customWidth="1"/>
    <col min="4085" max="4085" width="11" style="9" customWidth="1"/>
    <col min="4086" max="4086" width="9" style="9"/>
    <col min="4087" max="4087" width="48.42578125" style="9" customWidth="1"/>
    <col min="4088" max="4088" width="9.7109375" style="9" customWidth="1"/>
    <col min="4089" max="4089" width="9" style="9" customWidth="1"/>
    <col min="4090" max="4093" width="8.42578125" style="9" customWidth="1"/>
    <col min="4094" max="4094" width="9.7109375" style="9" customWidth="1"/>
    <col min="4095" max="4095" width="9.28515625" style="9" customWidth="1"/>
    <col min="4096" max="4096" width="7.85546875" style="9" customWidth="1"/>
    <col min="4097" max="4097" width="11.5703125" style="9" customWidth="1"/>
    <col min="4098" max="4101" width="9.28515625" style="9" customWidth="1"/>
    <col min="4102" max="4338" width="9" style="9" customWidth="1"/>
    <col min="4339" max="4339" width="34.140625" style="9" customWidth="1"/>
    <col min="4340" max="4340" width="11.28515625" style="9" customWidth="1"/>
    <col min="4341" max="4341" width="11" style="9" customWidth="1"/>
    <col min="4342" max="4342" width="9" style="9"/>
    <col min="4343" max="4343" width="48.42578125" style="9" customWidth="1"/>
    <col min="4344" max="4344" width="9.7109375" style="9" customWidth="1"/>
    <col min="4345" max="4345" width="9" style="9" customWidth="1"/>
    <col min="4346" max="4349" width="8.42578125" style="9" customWidth="1"/>
    <col min="4350" max="4350" width="9.7109375" style="9" customWidth="1"/>
    <col min="4351" max="4351" width="9.28515625" style="9" customWidth="1"/>
    <col min="4352" max="4352" width="7.85546875" style="9" customWidth="1"/>
    <col min="4353" max="4353" width="11.5703125" style="9" customWidth="1"/>
    <col min="4354" max="4357" width="9.28515625" style="9" customWidth="1"/>
    <col min="4358" max="4594" width="9" style="9" customWidth="1"/>
    <col min="4595" max="4595" width="34.140625" style="9" customWidth="1"/>
    <col min="4596" max="4596" width="11.28515625" style="9" customWidth="1"/>
    <col min="4597" max="4597" width="11" style="9" customWidth="1"/>
    <col min="4598" max="4598" width="9" style="9"/>
    <col min="4599" max="4599" width="48.42578125" style="9" customWidth="1"/>
    <col min="4600" max="4600" width="9.7109375" style="9" customWidth="1"/>
    <col min="4601" max="4601" width="9" style="9" customWidth="1"/>
    <col min="4602" max="4605" width="8.42578125" style="9" customWidth="1"/>
    <col min="4606" max="4606" width="9.7109375" style="9" customWidth="1"/>
    <col min="4607" max="4607" width="9.28515625" style="9" customWidth="1"/>
    <col min="4608" max="4608" width="7.85546875" style="9" customWidth="1"/>
    <col min="4609" max="4609" width="11.5703125" style="9" customWidth="1"/>
    <col min="4610" max="4613" width="9.28515625" style="9" customWidth="1"/>
    <col min="4614" max="4850" width="9" style="9" customWidth="1"/>
    <col min="4851" max="4851" width="34.140625" style="9" customWidth="1"/>
    <col min="4852" max="4852" width="11.28515625" style="9" customWidth="1"/>
    <col min="4853" max="4853" width="11" style="9" customWidth="1"/>
    <col min="4854" max="4854" width="9" style="9"/>
    <col min="4855" max="4855" width="48.42578125" style="9" customWidth="1"/>
    <col min="4856" max="4856" width="9.7109375" style="9" customWidth="1"/>
    <col min="4857" max="4857" width="9" style="9" customWidth="1"/>
    <col min="4858" max="4861" width="8.42578125" style="9" customWidth="1"/>
    <col min="4862" max="4862" width="9.7109375" style="9" customWidth="1"/>
    <col min="4863" max="4863" width="9.28515625" style="9" customWidth="1"/>
    <col min="4864" max="4864" width="7.85546875" style="9" customWidth="1"/>
    <col min="4865" max="4865" width="11.5703125" style="9" customWidth="1"/>
    <col min="4866" max="4869" width="9.28515625" style="9" customWidth="1"/>
    <col min="4870" max="5106" width="9" style="9" customWidth="1"/>
    <col min="5107" max="5107" width="34.140625" style="9" customWidth="1"/>
    <col min="5108" max="5108" width="11.28515625" style="9" customWidth="1"/>
    <col min="5109" max="5109" width="11" style="9" customWidth="1"/>
    <col min="5110" max="5110" width="9" style="9"/>
    <col min="5111" max="5111" width="48.42578125" style="9" customWidth="1"/>
    <col min="5112" max="5112" width="9.7109375" style="9" customWidth="1"/>
    <col min="5113" max="5113" width="9" style="9" customWidth="1"/>
    <col min="5114" max="5117" width="8.42578125" style="9" customWidth="1"/>
    <col min="5118" max="5118" width="9.7109375" style="9" customWidth="1"/>
    <col min="5119" max="5119" width="9.28515625" style="9" customWidth="1"/>
    <col min="5120" max="5120" width="7.85546875" style="9" customWidth="1"/>
    <col min="5121" max="5121" width="11.5703125" style="9" customWidth="1"/>
    <col min="5122" max="5125" width="9.28515625" style="9" customWidth="1"/>
    <col min="5126" max="5362" width="9" style="9" customWidth="1"/>
    <col min="5363" max="5363" width="34.140625" style="9" customWidth="1"/>
    <col min="5364" max="5364" width="11.28515625" style="9" customWidth="1"/>
    <col min="5365" max="5365" width="11" style="9" customWidth="1"/>
    <col min="5366" max="5366" width="9" style="9"/>
    <col min="5367" max="5367" width="48.42578125" style="9" customWidth="1"/>
    <col min="5368" max="5368" width="9.7109375" style="9" customWidth="1"/>
    <col min="5369" max="5369" width="9" style="9" customWidth="1"/>
    <col min="5370" max="5373" width="8.42578125" style="9" customWidth="1"/>
    <col min="5374" max="5374" width="9.7109375" style="9" customWidth="1"/>
    <col min="5375" max="5375" width="9.28515625" style="9" customWidth="1"/>
    <col min="5376" max="5376" width="7.85546875" style="9" customWidth="1"/>
    <col min="5377" max="5377" width="11.5703125" style="9" customWidth="1"/>
    <col min="5378" max="5381" width="9.28515625" style="9" customWidth="1"/>
    <col min="5382" max="5618" width="9" style="9" customWidth="1"/>
    <col min="5619" max="5619" width="34.140625" style="9" customWidth="1"/>
    <col min="5620" max="5620" width="11.28515625" style="9" customWidth="1"/>
    <col min="5621" max="5621" width="11" style="9" customWidth="1"/>
    <col min="5622" max="5622" width="9" style="9"/>
    <col min="5623" max="5623" width="48.42578125" style="9" customWidth="1"/>
    <col min="5624" max="5624" width="9.7109375" style="9" customWidth="1"/>
    <col min="5625" max="5625" width="9" style="9" customWidth="1"/>
    <col min="5626" max="5629" width="8.42578125" style="9" customWidth="1"/>
    <col min="5630" max="5630" width="9.7109375" style="9" customWidth="1"/>
    <col min="5631" max="5631" width="9.28515625" style="9" customWidth="1"/>
    <col min="5632" max="5632" width="7.85546875" style="9" customWidth="1"/>
    <col min="5633" max="5633" width="11.5703125" style="9" customWidth="1"/>
    <col min="5634" max="5637" width="9.28515625" style="9" customWidth="1"/>
    <col min="5638" max="5874" width="9" style="9" customWidth="1"/>
    <col min="5875" max="5875" width="34.140625" style="9" customWidth="1"/>
    <col min="5876" max="5876" width="11.28515625" style="9" customWidth="1"/>
    <col min="5877" max="5877" width="11" style="9" customWidth="1"/>
    <col min="5878" max="5878" width="9" style="9"/>
    <col min="5879" max="5879" width="48.42578125" style="9" customWidth="1"/>
    <col min="5880" max="5880" width="9.7109375" style="9" customWidth="1"/>
    <col min="5881" max="5881" width="9" style="9" customWidth="1"/>
    <col min="5882" max="5885" width="8.42578125" style="9" customWidth="1"/>
    <col min="5886" max="5886" width="9.7109375" style="9" customWidth="1"/>
    <col min="5887" max="5887" width="9.28515625" style="9" customWidth="1"/>
    <col min="5888" max="5888" width="7.85546875" style="9" customWidth="1"/>
    <col min="5889" max="5889" width="11.5703125" style="9" customWidth="1"/>
    <col min="5890" max="5893" width="9.28515625" style="9" customWidth="1"/>
    <col min="5894" max="6130" width="9" style="9" customWidth="1"/>
    <col min="6131" max="6131" width="34.140625" style="9" customWidth="1"/>
    <col min="6132" max="6132" width="11.28515625" style="9" customWidth="1"/>
    <col min="6133" max="6133" width="11" style="9" customWidth="1"/>
    <col min="6134" max="6134" width="9" style="9"/>
    <col min="6135" max="6135" width="48.42578125" style="9" customWidth="1"/>
    <col min="6136" max="6136" width="9.7109375" style="9" customWidth="1"/>
    <col min="6137" max="6137" width="9" style="9" customWidth="1"/>
    <col min="6138" max="6141" width="8.42578125" style="9" customWidth="1"/>
    <col min="6142" max="6142" width="9.7109375" style="9" customWidth="1"/>
    <col min="6143" max="6143" width="9.28515625" style="9" customWidth="1"/>
    <col min="6144" max="6144" width="7.85546875" style="9" customWidth="1"/>
    <col min="6145" max="6145" width="11.5703125" style="9" customWidth="1"/>
    <col min="6146" max="6149" width="9.28515625" style="9" customWidth="1"/>
    <col min="6150" max="6386" width="9" style="9" customWidth="1"/>
    <col min="6387" max="6387" width="34.140625" style="9" customWidth="1"/>
    <col min="6388" max="6388" width="11.28515625" style="9" customWidth="1"/>
    <col min="6389" max="6389" width="11" style="9" customWidth="1"/>
    <col min="6390" max="6390" width="9" style="9"/>
    <col min="6391" max="6391" width="48.42578125" style="9" customWidth="1"/>
    <col min="6392" max="6392" width="9.7109375" style="9" customWidth="1"/>
    <col min="6393" max="6393" width="9" style="9" customWidth="1"/>
    <col min="6394" max="6397" width="8.42578125" style="9" customWidth="1"/>
    <col min="6398" max="6398" width="9.7109375" style="9" customWidth="1"/>
    <col min="6399" max="6399" width="9.28515625" style="9" customWidth="1"/>
    <col min="6400" max="6400" width="7.85546875" style="9" customWidth="1"/>
    <col min="6401" max="6401" width="11.5703125" style="9" customWidth="1"/>
    <col min="6402" max="6405" width="9.28515625" style="9" customWidth="1"/>
    <col min="6406" max="6642" width="9" style="9" customWidth="1"/>
    <col min="6643" max="6643" width="34.140625" style="9" customWidth="1"/>
    <col min="6644" max="6644" width="11.28515625" style="9" customWidth="1"/>
    <col min="6645" max="6645" width="11" style="9" customWidth="1"/>
    <col min="6646" max="6646" width="9" style="9"/>
    <col min="6647" max="6647" width="48.42578125" style="9" customWidth="1"/>
    <col min="6648" max="6648" width="9.7109375" style="9" customWidth="1"/>
    <col min="6649" max="6649" width="9" style="9" customWidth="1"/>
    <col min="6650" max="6653" width="8.42578125" style="9" customWidth="1"/>
    <col min="6654" max="6654" width="9.7109375" style="9" customWidth="1"/>
    <col min="6655" max="6655" width="9.28515625" style="9" customWidth="1"/>
    <col min="6656" max="6656" width="7.85546875" style="9" customWidth="1"/>
    <col min="6657" max="6657" width="11.5703125" style="9" customWidth="1"/>
    <col min="6658" max="6661" width="9.28515625" style="9" customWidth="1"/>
    <col min="6662" max="6898" width="9" style="9" customWidth="1"/>
    <col min="6899" max="6899" width="34.140625" style="9" customWidth="1"/>
    <col min="6900" max="6900" width="11.28515625" style="9" customWidth="1"/>
    <col min="6901" max="6901" width="11" style="9" customWidth="1"/>
    <col min="6902" max="6902" width="9" style="9"/>
    <col min="6903" max="6903" width="48.42578125" style="9" customWidth="1"/>
    <col min="6904" max="6904" width="9.7109375" style="9" customWidth="1"/>
    <col min="6905" max="6905" width="9" style="9" customWidth="1"/>
    <col min="6906" max="6909" width="8.42578125" style="9" customWidth="1"/>
    <col min="6910" max="6910" width="9.7109375" style="9" customWidth="1"/>
    <col min="6911" max="6911" width="9.28515625" style="9" customWidth="1"/>
    <col min="6912" max="6912" width="7.85546875" style="9" customWidth="1"/>
    <col min="6913" max="6913" width="11.5703125" style="9" customWidth="1"/>
    <col min="6914" max="6917" width="9.28515625" style="9" customWidth="1"/>
    <col min="6918" max="7154" width="9" style="9" customWidth="1"/>
    <col min="7155" max="7155" width="34.140625" style="9" customWidth="1"/>
    <col min="7156" max="7156" width="11.28515625" style="9" customWidth="1"/>
    <col min="7157" max="7157" width="11" style="9" customWidth="1"/>
    <col min="7158" max="7158" width="9" style="9"/>
    <col min="7159" max="7159" width="48.42578125" style="9" customWidth="1"/>
    <col min="7160" max="7160" width="9.7109375" style="9" customWidth="1"/>
    <col min="7161" max="7161" width="9" style="9" customWidth="1"/>
    <col min="7162" max="7165" width="8.42578125" style="9" customWidth="1"/>
    <col min="7166" max="7166" width="9.7109375" style="9" customWidth="1"/>
    <col min="7167" max="7167" width="9.28515625" style="9" customWidth="1"/>
    <col min="7168" max="7168" width="7.85546875" style="9" customWidth="1"/>
    <col min="7169" max="7169" width="11.5703125" style="9" customWidth="1"/>
    <col min="7170" max="7173" width="9.28515625" style="9" customWidth="1"/>
    <col min="7174" max="7410" width="9" style="9" customWidth="1"/>
    <col min="7411" max="7411" width="34.140625" style="9" customWidth="1"/>
    <col min="7412" max="7412" width="11.28515625" style="9" customWidth="1"/>
    <col min="7413" max="7413" width="11" style="9" customWidth="1"/>
    <col min="7414" max="7414" width="9" style="9"/>
    <col min="7415" max="7415" width="48.42578125" style="9" customWidth="1"/>
    <col min="7416" max="7416" width="9.7109375" style="9" customWidth="1"/>
    <col min="7417" max="7417" width="9" style="9" customWidth="1"/>
    <col min="7418" max="7421" width="8.42578125" style="9" customWidth="1"/>
    <col min="7422" max="7422" width="9.7109375" style="9" customWidth="1"/>
    <col min="7423" max="7423" width="9.28515625" style="9" customWidth="1"/>
    <col min="7424" max="7424" width="7.85546875" style="9" customWidth="1"/>
    <col min="7425" max="7425" width="11.5703125" style="9" customWidth="1"/>
    <col min="7426" max="7429" width="9.28515625" style="9" customWidth="1"/>
    <col min="7430" max="7666" width="9" style="9" customWidth="1"/>
    <col min="7667" max="7667" width="34.140625" style="9" customWidth="1"/>
    <col min="7668" max="7668" width="11.28515625" style="9" customWidth="1"/>
    <col min="7669" max="7669" width="11" style="9" customWidth="1"/>
    <col min="7670" max="7670" width="9" style="9"/>
    <col min="7671" max="7671" width="48.42578125" style="9" customWidth="1"/>
    <col min="7672" max="7672" width="9.7109375" style="9" customWidth="1"/>
    <col min="7673" max="7673" width="9" style="9" customWidth="1"/>
    <col min="7674" max="7677" width="8.42578125" style="9" customWidth="1"/>
    <col min="7678" max="7678" width="9.7109375" style="9" customWidth="1"/>
    <col min="7679" max="7679" width="9.28515625" style="9" customWidth="1"/>
    <col min="7680" max="7680" width="7.85546875" style="9" customWidth="1"/>
    <col min="7681" max="7681" width="11.5703125" style="9" customWidth="1"/>
    <col min="7682" max="7685" width="9.28515625" style="9" customWidth="1"/>
    <col min="7686" max="7922" width="9" style="9" customWidth="1"/>
    <col min="7923" max="7923" width="34.140625" style="9" customWidth="1"/>
    <col min="7924" max="7924" width="11.28515625" style="9" customWidth="1"/>
    <col min="7925" max="7925" width="11" style="9" customWidth="1"/>
    <col min="7926" max="7926" width="9" style="9"/>
    <col min="7927" max="7927" width="48.42578125" style="9" customWidth="1"/>
    <col min="7928" max="7928" width="9.7109375" style="9" customWidth="1"/>
    <col min="7929" max="7929" width="9" style="9" customWidth="1"/>
    <col min="7930" max="7933" width="8.42578125" style="9" customWidth="1"/>
    <col min="7934" max="7934" width="9.7109375" style="9" customWidth="1"/>
    <col min="7935" max="7935" width="9.28515625" style="9" customWidth="1"/>
    <col min="7936" max="7936" width="7.85546875" style="9" customWidth="1"/>
    <col min="7937" max="7937" width="11.5703125" style="9" customWidth="1"/>
    <col min="7938" max="7941" width="9.28515625" style="9" customWidth="1"/>
    <col min="7942" max="8178" width="9" style="9" customWidth="1"/>
    <col min="8179" max="8179" width="34.140625" style="9" customWidth="1"/>
    <col min="8180" max="8180" width="11.28515625" style="9" customWidth="1"/>
    <col min="8181" max="8181" width="11" style="9" customWidth="1"/>
    <col min="8182" max="8182" width="9" style="9"/>
    <col min="8183" max="8183" width="48.42578125" style="9" customWidth="1"/>
    <col min="8184" max="8184" width="9.7109375" style="9" customWidth="1"/>
    <col min="8185" max="8185" width="9" style="9" customWidth="1"/>
    <col min="8186" max="8189" width="8.42578125" style="9" customWidth="1"/>
    <col min="8190" max="8190" width="9.7109375" style="9" customWidth="1"/>
    <col min="8191" max="8191" width="9.28515625" style="9" customWidth="1"/>
    <col min="8192" max="8192" width="7.85546875" style="9" customWidth="1"/>
    <col min="8193" max="8193" width="11.5703125" style="9" customWidth="1"/>
    <col min="8194" max="8197" width="9.28515625" style="9" customWidth="1"/>
    <col min="8198" max="8434" width="9" style="9" customWidth="1"/>
    <col min="8435" max="8435" width="34.140625" style="9" customWidth="1"/>
    <col min="8436" max="8436" width="11.28515625" style="9" customWidth="1"/>
    <col min="8437" max="8437" width="11" style="9" customWidth="1"/>
    <col min="8438" max="8438" width="9" style="9"/>
    <col min="8439" max="8439" width="48.42578125" style="9" customWidth="1"/>
    <col min="8440" max="8440" width="9.7109375" style="9" customWidth="1"/>
    <col min="8441" max="8441" width="9" style="9" customWidth="1"/>
    <col min="8442" max="8445" width="8.42578125" style="9" customWidth="1"/>
    <col min="8446" max="8446" width="9.7109375" style="9" customWidth="1"/>
    <col min="8447" max="8447" width="9.28515625" style="9" customWidth="1"/>
    <col min="8448" max="8448" width="7.85546875" style="9" customWidth="1"/>
    <col min="8449" max="8449" width="11.5703125" style="9" customWidth="1"/>
    <col min="8450" max="8453" width="9.28515625" style="9" customWidth="1"/>
    <col min="8454" max="8690" width="9" style="9" customWidth="1"/>
    <col min="8691" max="8691" width="34.140625" style="9" customWidth="1"/>
    <col min="8692" max="8692" width="11.28515625" style="9" customWidth="1"/>
    <col min="8693" max="8693" width="11" style="9" customWidth="1"/>
    <col min="8694" max="8694" width="9" style="9"/>
    <col min="8695" max="8695" width="48.42578125" style="9" customWidth="1"/>
    <col min="8696" max="8696" width="9.7109375" style="9" customWidth="1"/>
    <col min="8697" max="8697" width="9" style="9" customWidth="1"/>
    <col min="8698" max="8701" width="8.42578125" style="9" customWidth="1"/>
    <col min="8702" max="8702" width="9.7109375" style="9" customWidth="1"/>
    <col min="8703" max="8703" width="9.28515625" style="9" customWidth="1"/>
    <col min="8704" max="8704" width="7.85546875" style="9" customWidth="1"/>
    <col min="8705" max="8705" width="11.5703125" style="9" customWidth="1"/>
    <col min="8706" max="8709" width="9.28515625" style="9" customWidth="1"/>
    <col min="8710" max="8946" width="9" style="9" customWidth="1"/>
    <col min="8947" max="8947" width="34.140625" style="9" customWidth="1"/>
    <col min="8948" max="8948" width="11.28515625" style="9" customWidth="1"/>
    <col min="8949" max="8949" width="11" style="9" customWidth="1"/>
    <col min="8950" max="8950" width="9" style="9"/>
    <col min="8951" max="8951" width="48.42578125" style="9" customWidth="1"/>
    <col min="8952" max="8952" width="9.7109375" style="9" customWidth="1"/>
    <col min="8953" max="8953" width="9" style="9" customWidth="1"/>
    <col min="8954" max="8957" width="8.42578125" style="9" customWidth="1"/>
    <col min="8958" max="8958" width="9.7109375" style="9" customWidth="1"/>
    <col min="8959" max="8959" width="9.28515625" style="9" customWidth="1"/>
    <col min="8960" max="8960" width="7.85546875" style="9" customWidth="1"/>
    <col min="8961" max="8961" width="11.5703125" style="9" customWidth="1"/>
    <col min="8962" max="8965" width="9.28515625" style="9" customWidth="1"/>
    <col min="8966" max="9202" width="9" style="9" customWidth="1"/>
    <col min="9203" max="9203" width="34.140625" style="9" customWidth="1"/>
    <col min="9204" max="9204" width="11.28515625" style="9" customWidth="1"/>
    <col min="9205" max="9205" width="11" style="9" customWidth="1"/>
    <col min="9206" max="9206" width="9" style="9"/>
    <col min="9207" max="9207" width="48.42578125" style="9" customWidth="1"/>
    <col min="9208" max="9208" width="9.7109375" style="9" customWidth="1"/>
    <col min="9209" max="9209" width="9" style="9" customWidth="1"/>
    <col min="9210" max="9213" width="8.42578125" style="9" customWidth="1"/>
    <col min="9214" max="9214" width="9.7109375" style="9" customWidth="1"/>
    <col min="9215" max="9215" width="9.28515625" style="9" customWidth="1"/>
    <col min="9216" max="9216" width="7.85546875" style="9" customWidth="1"/>
    <col min="9217" max="9217" width="11.5703125" style="9" customWidth="1"/>
    <col min="9218" max="9221" width="9.28515625" style="9" customWidth="1"/>
    <col min="9222" max="9458" width="9" style="9" customWidth="1"/>
    <col min="9459" max="9459" width="34.140625" style="9" customWidth="1"/>
    <col min="9460" max="9460" width="11.28515625" style="9" customWidth="1"/>
    <col min="9461" max="9461" width="11" style="9" customWidth="1"/>
    <col min="9462" max="9462" width="9" style="9"/>
    <col min="9463" max="9463" width="48.42578125" style="9" customWidth="1"/>
    <col min="9464" max="9464" width="9.7109375" style="9" customWidth="1"/>
    <col min="9465" max="9465" width="9" style="9" customWidth="1"/>
    <col min="9466" max="9469" width="8.42578125" style="9" customWidth="1"/>
    <col min="9470" max="9470" width="9.7109375" style="9" customWidth="1"/>
    <col min="9471" max="9471" width="9.28515625" style="9" customWidth="1"/>
    <col min="9472" max="9472" width="7.85546875" style="9" customWidth="1"/>
    <col min="9473" max="9473" width="11.5703125" style="9" customWidth="1"/>
    <col min="9474" max="9477" width="9.28515625" style="9" customWidth="1"/>
    <col min="9478" max="9714" width="9" style="9" customWidth="1"/>
    <col min="9715" max="9715" width="34.140625" style="9" customWidth="1"/>
    <col min="9716" max="9716" width="11.28515625" style="9" customWidth="1"/>
    <col min="9717" max="9717" width="11" style="9" customWidth="1"/>
    <col min="9718" max="9718" width="9" style="9"/>
    <col min="9719" max="9719" width="48.42578125" style="9" customWidth="1"/>
    <col min="9720" max="9720" width="9.7109375" style="9" customWidth="1"/>
    <col min="9721" max="9721" width="9" style="9" customWidth="1"/>
    <col min="9722" max="9725" width="8.42578125" style="9" customWidth="1"/>
    <col min="9726" max="9726" width="9.7109375" style="9" customWidth="1"/>
    <col min="9727" max="9727" width="9.28515625" style="9" customWidth="1"/>
    <col min="9728" max="9728" width="7.85546875" style="9" customWidth="1"/>
    <col min="9729" max="9729" width="11.5703125" style="9" customWidth="1"/>
    <col min="9730" max="9733" width="9.28515625" style="9" customWidth="1"/>
    <col min="9734" max="9970" width="9" style="9" customWidth="1"/>
    <col min="9971" max="9971" width="34.140625" style="9" customWidth="1"/>
    <col min="9972" max="9972" width="11.28515625" style="9" customWidth="1"/>
    <col min="9973" max="9973" width="11" style="9" customWidth="1"/>
    <col min="9974" max="9974" width="9" style="9"/>
    <col min="9975" max="9975" width="48.42578125" style="9" customWidth="1"/>
    <col min="9976" max="9976" width="9.7109375" style="9" customWidth="1"/>
    <col min="9977" max="9977" width="9" style="9" customWidth="1"/>
    <col min="9978" max="9981" width="8.42578125" style="9" customWidth="1"/>
    <col min="9982" max="9982" width="9.7109375" style="9" customWidth="1"/>
    <col min="9983" max="9983" width="9.28515625" style="9" customWidth="1"/>
    <col min="9984" max="9984" width="7.85546875" style="9" customWidth="1"/>
    <col min="9985" max="9985" width="11.5703125" style="9" customWidth="1"/>
    <col min="9986" max="9989" width="9.28515625" style="9" customWidth="1"/>
    <col min="9990" max="10226" width="9" style="9" customWidth="1"/>
    <col min="10227" max="10227" width="34.140625" style="9" customWidth="1"/>
    <col min="10228" max="10228" width="11.28515625" style="9" customWidth="1"/>
    <col min="10229" max="10229" width="11" style="9" customWidth="1"/>
    <col min="10230" max="10230" width="9" style="9"/>
    <col min="10231" max="10231" width="48.42578125" style="9" customWidth="1"/>
    <col min="10232" max="10232" width="9.7109375" style="9" customWidth="1"/>
    <col min="10233" max="10233" width="9" style="9" customWidth="1"/>
    <col min="10234" max="10237" width="8.42578125" style="9" customWidth="1"/>
    <col min="10238" max="10238" width="9.7109375" style="9" customWidth="1"/>
    <col min="10239" max="10239" width="9.28515625" style="9" customWidth="1"/>
    <col min="10240" max="10240" width="7.85546875" style="9" customWidth="1"/>
    <col min="10241" max="10241" width="11.5703125" style="9" customWidth="1"/>
    <col min="10242" max="10245" width="9.28515625" style="9" customWidth="1"/>
    <col min="10246" max="10482" width="9" style="9" customWidth="1"/>
    <col min="10483" max="10483" width="34.140625" style="9" customWidth="1"/>
    <col min="10484" max="10484" width="11.28515625" style="9" customWidth="1"/>
    <col min="10485" max="10485" width="11" style="9" customWidth="1"/>
    <col min="10486" max="10486" width="9" style="9"/>
    <col min="10487" max="10487" width="48.42578125" style="9" customWidth="1"/>
    <col min="10488" max="10488" width="9.7109375" style="9" customWidth="1"/>
    <col min="10489" max="10489" width="9" style="9" customWidth="1"/>
    <col min="10490" max="10493" width="8.42578125" style="9" customWidth="1"/>
    <col min="10494" max="10494" width="9.7109375" style="9" customWidth="1"/>
    <col min="10495" max="10495" width="9.28515625" style="9" customWidth="1"/>
    <col min="10496" max="10496" width="7.85546875" style="9" customWidth="1"/>
    <col min="10497" max="10497" width="11.5703125" style="9" customWidth="1"/>
    <col min="10498" max="10501" width="9.28515625" style="9" customWidth="1"/>
    <col min="10502" max="10738" width="9" style="9" customWidth="1"/>
    <col min="10739" max="10739" width="34.140625" style="9" customWidth="1"/>
    <col min="10740" max="10740" width="11.28515625" style="9" customWidth="1"/>
    <col min="10741" max="10741" width="11" style="9" customWidth="1"/>
    <col min="10742" max="10742" width="9" style="9"/>
    <col min="10743" max="10743" width="48.42578125" style="9" customWidth="1"/>
    <col min="10744" max="10744" width="9.7109375" style="9" customWidth="1"/>
    <col min="10745" max="10745" width="9" style="9" customWidth="1"/>
    <col min="10746" max="10749" width="8.42578125" style="9" customWidth="1"/>
    <col min="10750" max="10750" width="9.7109375" style="9" customWidth="1"/>
    <col min="10751" max="10751" width="9.28515625" style="9" customWidth="1"/>
    <col min="10752" max="10752" width="7.85546875" style="9" customWidth="1"/>
    <col min="10753" max="10753" width="11.5703125" style="9" customWidth="1"/>
    <col min="10754" max="10757" width="9.28515625" style="9" customWidth="1"/>
    <col min="10758" max="10994" width="9" style="9" customWidth="1"/>
    <col min="10995" max="10995" width="34.140625" style="9" customWidth="1"/>
    <col min="10996" max="10996" width="11.28515625" style="9" customWidth="1"/>
    <col min="10997" max="10997" width="11" style="9" customWidth="1"/>
    <col min="10998" max="10998" width="9" style="9"/>
    <col min="10999" max="10999" width="48.42578125" style="9" customWidth="1"/>
    <col min="11000" max="11000" width="9.7109375" style="9" customWidth="1"/>
    <col min="11001" max="11001" width="9" style="9" customWidth="1"/>
    <col min="11002" max="11005" width="8.42578125" style="9" customWidth="1"/>
    <col min="11006" max="11006" width="9.7109375" style="9" customWidth="1"/>
    <col min="11007" max="11007" width="9.28515625" style="9" customWidth="1"/>
    <col min="11008" max="11008" width="7.85546875" style="9" customWidth="1"/>
    <col min="11009" max="11009" width="11.5703125" style="9" customWidth="1"/>
    <col min="11010" max="11013" width="9.28515625" style="9" customWidth="1"/>
    <col min="11014" max="11250" width="9" style="9" customWidth="1"/>
    <col min="11251" max="11251" width="34.140625" style="9" customWidth="1"/>
    <col min="11252" max="11252" width="11.28515625" style="9" customWidth="1"/>
    <col min="11253" max="11253" width="11" style="9" customWidth="1"/>
    <col min="11254" max="11254" width="9" style="9"/>
    <col min="11255" max="11255" width="48.42578125" style="9" customWidth="1"/>
    <col min="11256" max="11256" width="9.7109375" style="9" customWidth="1"/>
    <col min="11257" max="11257" width="9" style="9" customWidth="1"/>
    <col min="11258" max="11261" width="8.42578125" style="9" customWidth="1"/>
    <col min="11262" max="11262" width="9.7109375" style="9" customWidth="1"/>
    <col min="11263" max="11263" width="9.28515625" style="9" customWidth="1"/>
    <col min="11264" max="11264" width="7.85546875" style="9" customWidth="1"/>
    <col min="11265" max="11265" width="11.5703125" style="9" customWidth="1"/>
    <col min="11266" max="11269" width="9.28515625" style="9" customWidth="1"/>
    <col min="11270" max="11506" width="9" style="9" customWidth="1"/>
    <col min="11507" max="11507" width="34.140625" style="9" customWidth="1"/>
    <col min="11508" max="11508" width="11.28515625" style="9" customWidth="1"/>
    <col min="11509" max="11509" width="11" style="9" customWidth="1"/>
    <col min="11510" max="11510" width="9" style="9"/>
    <col min="11511" max="11511" width="48.42578125" style="9" customWidth="1"/>
    <col min="11512" max="11512" width="9.7109375" style="9" customWidth="1"/>
    <col min="11513" max="11513" width="9" style="9" customWidth="1"/>
    <col min="11514" max="11517" width="8.42578125" style="9" customWidth="1"/>
    <col min="11518" max="11518" width="9.7109375" style="9" customWidth="1"/>
    <col min="11519" max="11519" width="9.28515625" style="9" customWidth="1"/>
    <col min="11520" max="11520" width="7.85546875" style="9" customWidth="1"/>
    <col min="11521" max="11521" width="11.5703125" style="9" customWidth="1"/>
    <col min="11522" max="11525" width="9.28515625" style="9" customWidth="1"/>
    <col min="11526" max="11762" width="9" style="9" customWidth="1"/>
    <col min="11763" max="11763" width="34.140625" style="9" customWidth="1"/>
    <col min="11764" max="11764" width="11.28515625" style="9" customWidth="1"/>
    <col min="11765" max="11765" width="11" style="9" customWidth="1"/>
    <col min="11766" max="11766" width="9" style="9"/>
    <col min="11767" max="11767" width="48.42578125" style="9" customWidth="1"/>
    <col min="11768" max="11768" width="9.7109375" style="9" customWidth="1"/>
    <col min="11769" max="11769" width="9" style="9" customWidth="1"/>
    <col min="11770" max="11773" width="8.42578125" style="9" customWidth="1"/>
    <col min="11774" max="11774" width="9.7109375" style="9" customWidth="1"/>
    <col min="11775" max="11775" width="9.28515625" style="9" customWidth="1"/>
    <col min="11776" max="11776" width="7.85546875" style="9" customWidth="1"/>
    <col min="11777" max="11777" width="11.5703125" style="9" customWidth="1"/>
    <col min="11778" max="11781" width="9.28515625" style="9" customWidth="1"/>
    <col min="11782" max="12018" width="9" style="9" customWidth="1"/>
    <col min="12019" max="12019" width="34.140625" style="9" customWidth="1"/>
    <col min="12020" max="12020" width="11.28515625" style="9" customWidth="1"/>
    <col min="12021" max="12021" width="11" style="9" customWidth="1"/>
    <col min="12022" max="12022" width="9" style="9"/>
    <col min="12023" max="12023" width="48.42578125" style="9" customWidth="1"/>
    <col min="12024" max="12024" width="9.7109375" style="9" customWidth="1"/>
    <col min="12025" max="12025" width="9" style="9" customWidth="1"/>
    <col min="12026" max="12029" width="8.42578125" style="9" customWidth="1"/>
    <col min="12030" max="12030" width="9.7109375" style="9" customWidth="1"/>
    <col min="12031" max="12031" width="9.28515625" style="9" customWidth="1"/>
    <col min="12032" max="12032" width="7.85546875" style="9" customWidth="1"/>
    <col min="12033" max="12033" width="11.5703125" style="9" customWidth="1"/>
    <col min="12034" max="12037" width="9.28515625" style="9" customWidth="1"/>
    <col min="12038" max="12274" width="9" style="9" customWidth="1"/>
    <col min="12275" max="12275" width="34.140625" style="9" customWidth="1"/>
    <col min="12276" max="12276" width="11.28515625" style="9" customWidth="1"/>
    <col min="12277" max="12277" width="11" style="9" customWidth="1"/>
    <col min="12278" max="12278" width="9" style="9"/>
    <col min="12279" max="12279" width="48.42578125" style="9" customWidth="1"/>
    <col min="12280" max="12280" width="9.7109375" style="9" customWidth="1"/>
    <col min="12281" max="12281" width="9" style="9" customWidth="1"/>
    <col min="12282" max="12285" width="8.42578125" style="9" customWidth="1"/>
    <col min="12286" max="12286" width="9.7109375" style="9" customWidth="1"/>
    <col min="12287" max="12287" width="9.28515625" style="9" customWidth="1"/>
    <col min="12288" max="12288" width="7.85546875" style="9" customWidth="1"/>
    <col min="12289" max="12289" width="11.5703125" style="9" customWidth="1"/>
    <col min="12290" max="12293" width="9.28515625" style="9" customWidth="1"/>
    <col min="12294" max="12530" width="9" style="9" customWidth="1"/>
    <col min="12531" max="12531" width="34.140625" style="9" customWidth="1"/>
    <col min="12532" max="12532" width="11.28515625" style="9" customWidth="1"/>
    <col min="12533" max="12533" width="11" style="9" customWidth="1"/>
    <col min="12534" max="12534" width="9" style="9"/>
    <col min="12535" max="12535" width="48.42578125" style="9" customWidth="1"/>
    <col min="12536" max="12536" width="9.7109375" style="9" customWidth="1"/>
    <col min="12537" max="12537" width="9" style="9" customWidth="1"/>
    <col min="12538" max="12541" width="8.42578125" style="9" customWidth="1"/>
    <col min="12542" max="12542" width="9.7109375" style="9" customWidth="1"/>
    <col min="12543" max="12543" width="9.28515625" style="9" customWidth="1"/>
    <col min="12544" max="12544" width="7.85546875" style="9" customWidth="1"/>
    <col min="12545" max="12545" width="11.5703125" style="9" customWidth="1"/>
    <col min="12546" max="12549" width="9.28515625" style="9" customWidth="1"/>
    <col min="12550" max="12786" width="9" style="9" customWidth="1"/>
    <col min="12787" max="12787" width="34.140625" style="9" customWidth="1"/>
    <col min="12788" max="12788" width="11.28515625" style="9" customWidth="1"/>
    <col min="12789" max="12789" width="11" style="9" customWidth="1"/>
    <col min="12790" max="12790" width="9" style="9"/>
    <col min="12791" max="12791" width="48.42578125" style="9" customWidth="1"/>
    <col min="12792" max="12792" width="9.7109375" style="9" customWidth="1"/>
    <col min="12793" max="12793" width="9" style="9" customWidth="1"/>
    <col min="12794" max="12797" width="8.42578125" style="9" customWidth="1"/>
    <col min="12798" max="12798" width="9.7109375" style="9" customWidth="1"/>
    <col min="12799" max="12799" width="9.28515625" style="9" customWidth="1"/>
    <col min="12800" max="12800" width="7.85546875" style="9" customWidth="1"/>
    <col min="12801" max="12801" width="11.5703125" style="9" customWidth="1"/>
    <col min="12802" max="12805" width="9.28515625" style="9" customWidth="1"/>
    <col min="12806" max="13042" width="9" style="9" customWidth="1"/>
    <col min="13043" max="13043" width="34.140625" style="9" customWidth="1"/>
    <col min="13044" max="13044" width="11.28515625" style="9" customWidth="1"/>
    <col min="13045" max="13045" width="11" style="9" customWidth="1"/>
    <col min="13046" max="13046" width="9" style="9"/>
    <col min="13047" max="13047" width="48.42578125" style="9" customWidth="1"/>
    <col min="13048" max="13048" width="9.7109375" style="9" customWidth="1"/>
    <col min="13049" max="13049" width="9" style="9" customWidth="1"/>
    <col min="13050" max="13053" width="8.42578125" style="9" customWidth="1"/>
    <col min="13054" max="13054" width="9.7109375" style="9" customWidth="1"/>
    <col min="13055" max="13055" width="9.28515625" style="9" customWidth="1"/>
    <col min="13056" max="13056" width="7.85546875" style="9" customWidth="1"/>
    <col min="13057" max="13057" width="11.5703125" style="9" customWidth="1"/>
    <col min="13058" max="13061" width="9.28515625" style="9" customWidth="1"/>
    <col min="13062" max="13298" width="9" style="9" customWidth="1"/>
    <col min="13299" max="13299" width="34.140625" style="9" customWidth="1"/>
    <col min="13300" max="13300" width="11.28515625" style="9" customWidth="1"/>
    <col min="13301" max="13301" width="11" style="9" customWidth="1"/>
    <col min="13302" max="13302" width="9" style="9"/>
    <col min="13303" max="13303" width="48.42578125" style="9" customWidth="1"/>
    <col min="13304" max="13304" width="9.7109375" style="9" customWidth="1"/>
    <col min="13305" max="13305" width="9" style="9" customWidth="1"/>
    <col min="13306" max="13309" width="8.42578125" style="9" customWidth="1"/>
    <col min="13310" max="13310" width="9.7109375" style="9" customWidth="1"/>
    <col min="13311" max="13311" width="9.28515625" style="9" customWidth="1"/>
    <col min="13312" max="13312" width="7.85546875" style="9" customWidth="1"/>
    <col min="13313" max="13313" width="11.5703125" style="9" customWidth="1"/>
    <col min="13314" max="13317" width="9.28515625" style="9" customWidth="1"/>
    <col min="13318" max="13554" width="9" style="9" customWidth="1"/>
    <col min="13555" max="13555" width="34.140625" style="9" customWidth="1"/>
    <col min="13556" max="13556" width="11.28515625" style="9" customWidth="1"/>
    <col min="13557" max="13557" width="11" style="9" customWidth="1"/>
    <col min="13558" max="13558" width="9" style="9"/>
    <col min="13559" max="13559" width="48.42578125" style="9" customWidth="1"/>
    <col min="13560" max="13560" width="9.7109375" style="9" customWidth="1"/>
    <col min="13561" max="13561" width="9" style="9" customWidth="1"/>
    <col min="13562" max="13565" width="8.42578125" style="9" customWidth="1"/>
    <col min="13566" max="13566" width="9.7109375" style="9" customWidth="1"/>
    <col min="13567" max="13567" width="9.28515625" style="9" customWidth="1"/>
    <col min="13568" max="13568" width="7.85546875" style="9" customWidth="1"/>
    <col min="13569" max="13569" width="11.5703125" style="9" customWidth="1"/>
    <col min="13570" max="13573" width="9.28515625" style="9" customWidth="1"/>
    <col min="13574" max="13810" width="9" style="9" customWidth="1"/>
    <col min="13811" max="13811" width="34.140625" style="9" customWidth="1"/>
    <col min="13812" max="13812" width="11.28515625" style="9" customWidth="1"/>
    <col min="13813" max="13813" width="11" style="9" customWidth="1"/>
    <col min="13814" max="13814" width="9" style="9"/>
    <col min="13815" max="13815" width="48.42578125" style="9" customWidth="1"/>
    <col min="13816" max="13816" width="9.7109375" style="9" customWidth="1"/>
    <col min="13817" max="13817" width="9" style="9" customWidth="1"/>
    <col min="13818" max="13821" width="8.42578125" style="9" customWidth="1"/>
    <col min="13822" max="13822" width="9.7109375" style="9" customWidth="1"/>
    <col min="13823" max="13823" width="9.28515625" style="9" customWidth="1"/>
    <col min="13824" max="13824" width="7.85546875" style="9" customWidth="1"/>
    <col min="13825" max="13825" width="11.5703125" style="9" customWidth="1"/>
    <col min="13826" max="13829" width="9.28515625" style="9" customWidth="1"/>
    <col min="13830" max="14066" width="9" style="9" customWidth="1"/>
    <col min="14067" max="14067" width="34.140625" style="9" customWidth="1"/>
    <col min="14068" max="14068" width="11.28515625" style="9" customWidth="1"/>
    <col min="14069" max="14069" width="11" style="9" customWidth="1"/>
    <col min="14070" max="14070" width="9" style="9"/>
    <col min="14071" max="14071" width="48.42578125" style="9" customWidth="1"/>
    <col min="14072" max="14072" width="9.7109375" style="9" customWidth="1"/>
    <col min="14073" max="14073" width="9" style="9" customWidth="1"/>
    <col min="14074" max="14077" width="8.42578125" style="9" customWidth="1"/>
    <col min="14078" max="14078" width="9.7109375" style="9" customWidth="1"/>
    <col min="14079" max="14079" width="9.28515625" style="9" customWidth="1"/>
    <col min="14080" max="14080" width="7.85546875" style="9" customWidth="1"/>
    <col min="14081" max="14081" width="11.5703125" style="9" customWidth="1"/>
    <col min="14082" max="14085" width="9.28515625" style="9" customWidth="1"/>
    <col min="14086" max="14322" width="9" style="9" customWidth="1"/>
    <col min="14323" max="14323" width="34.140625" style="9" customWidth="1"/>
    <col min="14324" max="14324" width="11.28515625" style="9" customWidth="1"/>
    <col min="14325" max="14325" width="11" style="9" customWidth="1"/>
    <col min="14326" max="14326" width="9" style="9"/>
    <col min="14327" max="14327" width="48.42578125" style="9" customWidth="1"/>
    <col min="14328" max="14328" width="9.7109375" style="9" customWidth="1"/>
    <col min="14329" max="14329" width="9" style="9" customWidth="1"/>
    <col min="14330" max="14333" width="8.42578125" style="9" customWidth="1"/>
    <col min="14334" max="14334" width="9.7109375" style="9" customWidth="1"/>
    <col min="14335" max="14335" width="9.28515625" style="9" customWidth="1"/>
    <col min="14336" max="14336" width="7.85546875" style="9" customWidth="1"/>
    <col min="14337" max="14337" width="11.5703125" style="9" customWidth="1"/>
    <col min="14338" max="14341" width="9.28515625" style="9" customWidth="1"/>
    <col min="14342" max="14578" width="9" style="9" customWidth="1"/>
    <col min="14579" max="14579" width="34.140625" style="9" customWidth="1"/>
    <col min="14580" max="14580" width="11.28515625" style="9" customWidth="1"/>
    <col min="14581" max="14581" width="11" style="9" customWidth="1"/>
    <col min="14582" max="14582" width="9" style="9"/>
    <col min="14583" max="14583" width="48.42578125" style="9" customWidth="1"/>
    <col min="14584" max="14584" width="9.7109375" style="9" customWidth="1"/>
    <col min="14585" max="14585" width="9" style="9" customWidth="1"/>
    <col min="14586" max="14589" width="8.42578125" style="9" customWidth="1"/>
    <col min="14590" max="14590" width="9.7109375" style="9" customWidth="1"/>
    <col min="14591" max="14591" width="9.28515625" style="9" customWidth="1"/>
    <col min="14592" max="14592" width="7.85546875" style="9" customWidth="1"/>
    <col min="14593" max="14593" width="11.5703125" style="9" customWidth="1"/>
    <col min="14594" max="14597" width="9.28515625" style="9" customWidth="1"/>
    <col min="14598" max="14834" width="9" style="9" customWidth="1"/>
    <col min="14835" max="14835" width="34.140625" style="9" customWidth="1"/>
    <col min="14836" max="14836" width="11.28515625" style="9" customWidth="1"/>
    <col min="14837" max="14837" width="11" style="9" customWidth="1"/>
    <col min="14838" max="14838" width="9" style="9"/>
    <col min="14839" max="14839" width="48.42578125" style="9" customWidth="1"/>
    <col min="14840" max="14840" width="9.7109375" style="9" customWidth="1"/>
    <col min="14841" max="14841" width="9" style="9" customWidth="1"/>
    <col min="14842" max="14845" width="8.42578125" style="9" customWidth="1"/>
    <col min="14846" max="14846" width="9.7109375" style="9" customWidth="1"/>
    <col min="14847" max="14847" width="9.28515625" style="9" customWidth="1"/>
    <col min="14848" max="14848" width="7.85546875" style="9" customWidth="1"/>
    <col min="14849" max="14849" width="11.5703125" style="9" customWidth="1"/>
    <col min="14850" max="14853" width="9.28515625" style="9" customWidth="1"/>
    <col min="14854" max="15090" width="9" style="9" customWidth="1"/>
    <col min="15091" max="15091" width="34.140625" style="9" customWidth="1"/>
    <col min="15092" max="15092" width="11.28515625" style="9" customWidth="1"/>
    <col min="15093" max="15093" width="11" style="9" customWidth="1"/>
    <col min="15094" max="15094" width="9" style="9"/>
    <col min="15095" max="15095" width="48.42578125" style="9" customWidth="1"/>
    <col min="15096" max="15096" width="9.7109375" style="9" customWidth="1"/>
    <col min="15097" max="15097" width="9" style="9" customWidth="1"/>
    <col min="15098" max="15101" width="8.42578125" style="9" customWidth="1"/>
    <col min="15102" max="15102" width="9.7109375" style="9" customWidth="1"/>
    <col min="15103" max="15103" width="9.28515625" style="9" customWidth="1"/>
    <col min="15104" max="15104" width="7.85546875" style="9" customWidth="1"/>
    <col min="15105" max="15105" width="11.5703125" style="9" customWidth="1"/>
    <col min="15106" max="15109" width="9.28515625" style="9" customWidth="1"/>
    <col min="15110" max="15346" width="9" style="9" customWidth="1"/>
    <col min="15347" max="15347" width="34.140625" style="9" customWidth="1"/>
    <col min="15348" max="15348" width="11.28515625" style="9" customWidth="1"/>
    <col min="15349" max="15349" width="11" style="9" customWidth="1"/>
    <col min="15350" max="15350" width="9" style="9"/>
    <col min="15351" max="15351" width="48.42578125" style="9" customWidth="1"/>
    <col min="15352" max="15352" width="9.7109375" style="9" customWidth="1"/>
    <col min="15353" max="15353" width="9" style="9" customWidth="1"/>
    <col min="15354" max="15357" width="8.42578125" style="9" customWidth="1"/>
    <col min="15358" max="15358" width="9.7109375" style="9" customWidth="1"/>
    <col min="15359" max="15359" width="9.28515625" style="9" customWidth="1"/>
    <col min="15360" max="15360" width="7.85546875" style="9" customWidth="1"/>
    <col min="15361" max="15361" width="11.5703125" style="9" customWidth="1"/>
    <col min="15362" max="15365" width="9.28515625" style="9" customWidth="1"/>
    <col min="15366" max="15602" width="9" style="9" customWidth="1"/>
    <col min="15603" max="15603" width="34.140625" style="9" customWidth="1"/>
    <col min="15604" max="15604" width="11.28515625" style="9" customWidth="1"/>
    <col min="15605" max="15605" width="11" style="9" customWidth="1"/>
    <col min="15606" max="15606" width="9" style="9"/>
    <col min="15607" max="15607" width="48.42578125" style="9" customWidth="1"/>
    <col min="15608" max="15608" width="9.7109375" style="9" customWidth="1"/>
    <col min="15609" max="15609" width="9" style="9" customWidth="1"/>
    <col min="15610" max="15613" width="8.42578125" style="9" customWidth="1"/>
    <col min="15614" max="15614" width="9.7109375" style="9" customWidth="1"/>
    <col min="15615" max="15615" width="9.28515625" style="9" customWidth="1"/>
    <col min="15616" max="15616" width="7.85546875" style="9" customWidth="1"/>
    <col min="15617" max="15617" width="11.5703125" style="9" customWidth="1"/>
    <col min="15618" max="15621" width="9.28515625" style="9" customWidth="1"/>
    <col min="15622" max="15858" width="9" style="9" customWidth="1"/>
    <col min="15859" max="15859" width="34.140625" style="9" customWidth="1"/>
    <col min="15860" max="15860" width="11.28515625" style="9" customWidth="1"/>
    <col min="15861" max="15861" width="11" style="9" customWidth="1"/>
    <col min="15862" max="15862" width="9" style="9"/>
    <col min="15863" max="15863" width="48.42578125" style="9" customWidth="1"/>
    <col min="15864" max="15864" width="9.7109375" style="9" customWidth="1"/>
    <col min="15865" max="15865" width="9" style="9" customWidth="1"/>
    <col min="15866" max="15869" width="8.42578125" style="9" customWidth="1"/>
    <col min="15870" max="15870" width="9.7109375" style="9" customWidth="1"/>
    <col min="15871" max="15871" width="9.28515625" style="9" customWidth="1"/>
    <col min="15872" max="15872" width="7.85546875" style="9" customWidth="1"/>
    <col min="15873" max="15873" width="11.5703125" style="9" customWidth="1"/>
    <col min="15874" max="15877" width="9.28515625" style="9" customWidth="1"/>
    <col min="15878" max="16114" width="9" style="9" customWidth="1"/>
    <col min="16115" max="16115" width="34.140625" style="9" customWidth="1"/>
    <col min="16116" max="16116" width="11.28515625" style="9" customWidth="1"/>
    <col min="16117" max="16117" width="11" style="9" customWidth="1"/>
    <col min="16118" max="16118" width="9" style="9"/>
    <col min="16119" max="16119" width="48.42578125" style="9" customWidth="1"/>
    <col min="16120" max="16120" width="9.7109375" style="9" customWidth="1"/>
    <col min="16121" max="16121" width="9" style="9" customWidth="1"/>
    <col min="16122" max="16125" width="8.42578125" style="9" customWidth="1"/>
    <col min="16126" max="16126" width="9.7109375" style="9" customWidth="1"/>
    <col min="16127" max="16127" width="9.28515625" style="9" customWidth="1"/>
    <col min="16128" max="16128" width="7.85546875" style="9" customWidth="1"/>
    <col min="16129" max="16129" width="11.5703125" style="9" customWidth="1"/>
    <col min="16130" max="16133" width="9.28515625" style="9" customWidth="1"/>
    <col min="16134" max="16370" width="9" style="9" customWidth="1"/>
    <col min="16371" max="16371" width="34.140625" style="9" customWidth="1"/>
    <col min="16372" max="16372" width="11.28515625" style="9" customWidth="1"/>
    <col min="16373" max="16373" width="11" style="9" customWidth="1"/>
    <col min="16374" max="16384" width="9" style="9"/>
  </cols>
  <sheetData>
    <row r="1" spans="1:8" ht="30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0" t="s">
        <v>147</v>
      </c>
      <c r="B3" s="8"/>
      <c r="C3" s="8"/>
      <c r="D3" s="8"/>
      <c r="E3" s="8"/>
    </row>
    <row r="4" spans="1:8" ht="32.450000000000003" customHeight="1" thickBot="1">
      <c r="A4" s="254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54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80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81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81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81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81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81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81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81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81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81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81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81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81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81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81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81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81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81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81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81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81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81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81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81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81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81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81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81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81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81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81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81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81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81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81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81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81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81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81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81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81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1" customFormat="1" ht="16.5" thickBot="1">
      <c r="A47" s="81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81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81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81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81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81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81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81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81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81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81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81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81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81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81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81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81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81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81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81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81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82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3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2" t="s">
        <v>67</v>
      </c>
    </row>
  </sheetData>
  <sheetProtection selectLockedCells="1" selectUnlockedCells="1"/>
  <mergeCells count="6">
    <mergeCell ref="B1:H2"/>
    <mergeCell ref="A4:A5"/>
    <mergeCell ref="B4:E4"/>
    <mergeCell ref="F4:F5"/>
    <mergeCell ref="G4:G5"/>
    <mergeCell ref="H4:H5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9" defaultRowHeight="15"/>
  <cols>
    <col min="1" max="1" width="48.42578125" style="9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9" customWidth="1"/>
    <col min="7" max="7" width="16.140625" style="9" customWidth="1"/>
    <col min="8" max="8" width="14" style="9" customWidth="1"/>
    <col min="9" max="242" width="9" style="9" customWidth="1"/>
    <col min="243" max="243" width="34.140625" style="9" customWidth="1"/>
    <col min="244" max="244" width="11.28515625" style="9" customWidth="1"/>
    <col min="245" max="245" width="11" style="9" customWidth="1"/>
    <col min="246" max="246" width="9" style="9"/>
    <col min="247" max="247" width="48.42578125" style="9" customWidth="1"/>
    <col min="248" max="248" width="9.7109375" style="9" customWidth="1"/>
    <col min="249" max="249" width="9" style="9" customWidth="1"/>
    <col min="250" max="253" width="8.42578125" style="9" customWidth="1"/>
    <col min="254" max="254" width="9.7109375" style="9" customWidth="1"/>
    <col min="255" max="255" width="9.28515625" style="9" customWidth="1"/>
    <col min="256" max="256" width="7.85546875" style="9" customWidth="1"/>
    <col min="257" max="257" width="11.5703125" style="9" customWidth="1"/>
    <col min="258" max="261" width="9.28515625" style="9" customWidth="1"/>
    <col min="262" max="498" width="9" style="9" customWidth="1"/>
    <col min="499" max="499" width="34.140625" style="9" customWidth="1"/>
    <col min="500" max="500" width="11.28515625" style="9" customWidth="1"/>
    <col min="501" max="501" width="11" style="9" customWidth="1"/>
    <col min="502" max="502" width="9" style="9"/>
    <col min="503" max="503" width="48.42578125" style="9" customWidth="1"/>
    <col min="504" max="504" width="9.7109375" style="9" customWidth="1"/>
    <col min="505" max="505" width="9" style="9" customWidth="1"/>
    <col min="506" max="509" width="8.42578125" style="9" customWidth="1"/>
    <col min="510" max="510" width="9.7109375" style="9" customWidth="1"/>
    <col min="511" max="511" width="9.28515625" style="9" customWidth="1"/>
    <col min="512" max="512" width="7.85546875" style="9" customWidth="1"/>
    <col min="513" max="513" width="11.5703125" style="9" customWidth="1"/>
    <col min="514" max="517" width="9.28515625" style="9" customWidth="1"/>
    <col min="518" max="754" width="9" style="9" customWidth="1"/>
    <col min="755" max="755" width="34.140625" style="9" customWidth="1"/>
    <col min="756" max="756" width="11.28515625" style="9" customWidth="1"/>
    <col min="757" max="757" width="11" style="9" customWidth="1"/>
    <col min="758" max="758" width="9" style="9"/>
    <col min="759" max="759" width="48.42578125" style="9" customWidth="1"/>
    <col min="760" max="760" width="9.7109375" style="9" customWidth="1"/>
    <col min="761" max="761" width="9" style="9" customWidth="1"/>
    <col min="762" max="765" width="8.42578125" style="9" customWidth="1"/>
    <col min="766" max="766" width="9.7109375" style="9" customWidth="1"/>
    <col min="767" max="767" width="9.28515625" style="9" customWidth="1"/>
    <col min="768" max="768" width="7.85546875" style="9" customWidth="1"/>
    <col min="769" max="769" width="11.5703125" style="9" customWidth="1"/>
    <col min="770" max="773" width="9.28515625" style="9" customWidth="1"/>
    <col min="774" max="1010" width="9" style="9" customWidth="1"/>
    <col min="1011" max="1011" width="34.140625" style="9" customWidth="1"/>
    <col min="1012" max="1012" width="11.28515625" style="9" customWidth="1"/>
    <col min="1013" max="1013" width="11" style="9" customWidth="1"/>
    <col min="1014" max="1014" width="9" style="9"/>
    <col min="1015" max="1015" width="48.42578125" style="9" customWidth="1"/>
    <col min="1016" max="1016" width="9.7109375" style="9" customWidth="1"/>
    <col min="1017" max="1017" width="9" style="9" customWidth="1"/>
    <col min="1018" max="1021" width="8.42578125" style="9" customWidth="1"/>
    <col min="1022" max="1022" width="9.7109375" style="9" customWidth="1"/>
    <col min="1023" max="1023" width="9.28515625" style="9" customWidth="1"/>
    <col min="1024" max="1024" width="7.85546875" style="9" customWidth="1"/>
    <col min="1025" max="1025" width="11.5703125" style="9" customWidth="1"/>
    <col min="1026" max="1029" width="9.28515625" style="9" customWidth="1"/>
    <col min="1030" max="1266" width="9" style="9" customWidth="1"/>
    <col min="1267" max="1267" width="34.140625" style="9" customWidth="1"/>
    <col min="1268" max="1268" width="11.28515625" style="9" customWidth="1"/>
    <col min="1269" max="1269" width="11" style="9" customWidth="1"/>
    <col min="1270" max="1270" width="9" style="9"/>
    <col min="1271" max="1271" width="48.42578125" style="9" customWidth="1"/>
    <col min="1272" max="1272" width="9.7109375" style="9" customWidth="1"/>
    <col min="1273" max="1273" width="9" style="9" customWidth="1"/>
    <col min="1274" max="1277" width="8.42578125" style="9" customWidth="1"/>
    <col min="1278" max="1278" width="9.7109375" style="9" customWidth="1"/>
    <col min="1279" max="1279" width="9.28515625" style="9" customWidth="1"/>
    <col min="1280" max="1280" width="7.85546875" style="9" customWidth="1"/>
    <col min="1281" max="1281" width="11.5703125" style="9" customWidth="1"/>
    <col min="1282" max="1285" width="9.28515625" style="9" customWidth="1"/>
    <col min="1286" max="1522" width="9" style="9" customWidth="1"/>
    <col min="1523" max="1523" width="34.140625" style="9" customWidth="1"/>
    <col min="1524" max="1524" width="11.28515625" style="9" customWidth="1"/>
    <col min="1525" max="1525" width="11" style="9" customWidth="1"/>
    <col min="1526" max="1526" width="9" style="9"/>
    <col min="1527" max="1527" width="48.42578125" style="9" customWidth="1"/>
    <col min="1528" max="1528" width="9.7109375" style="9" customWidth="1"/>
    <col min="1529" max="1529" width="9" style="9" customWidth="1"/>
    <col min="1530" max="1533" width="8.42578125" style="9" customWidth="1"/>
    <col min="1534" max="1534" width="9.7109375" style="9" customWidth="1"/>
    <col min="1535" max="1535" width="9.28515625" style="9" customWidth="1"/>
    <col min="1536" max="1536" width="7.85546875" style="9" customWidth="1"/>
    <col min="1537" max="1537" width="11.5703125" style="9" customWidth="1"/>
    <col min="1538" max="1541" width="9.28515625" style="9" customWidth="1"/>
    <col min="1542" max="1778" width="9" style="9" customWidth="1"/>
    <col min="1779" max="1779" width="34.140625" style="9" customWidth="1"/>
    <col min="1780" max="1780" width="11.28515625" style="9" customWidth="1"/>
    <col min="1781" max="1781" width="11" style="9" customWidth="1"/>
    <col min="1782" max="1782" width="9" style="9"/>
    <col min="1783" max="1783" width="48.42578125" style="9" customWidth="1"/>
    <col min="1784" max="1784" width="9.7109375" style="9" customWidth="1"/>
    <col min="1785" max="1785" width="9" style="9" customWidth="1"/>
    <col min="1786" max="1789" width="8.42578125" style="9" customWidth="1"/>
    <col min="1790" max="1790" width="9.7109375" style="9" customWidth="1"/>
    <col min="1791" max="1791" width="9.28515625" style="9" customWidth="1"/>
    <col min="1792" max="1792" width="7.85546875" style="9" customWidth="1"/>
    <col min="1793" max="1793" width="11.5703125" style="9" customWidth="1"/>
    <col min="1794" max="1797" width="9.28515625" style="9" customWidth="1"/>
    <col min="1798" max="2034" width="9" style="9" customWidth="1"/>
    <col min="2035" max="2035" width="34.140625" style="9" customWidth="1"/>
    <col min="2036" max="2036" width="11.28515625" style="9" customWidth="1"/>
    <col min="2037" max="2037" width="11" style="9" customWidth="1"/>
    <col min="2038" max="2038" width="9" style="9"/>
    <col min="2039" max="2039" width="48.42578125" style="9" customWidth="1"/>
    <col min="2040" max="2040" width="9.7109375" style="9" customWidth="1"/>
    <col min="2041" max="2041" width="9" style="9" customWidth="1"/>
    <col min="2042" max="2045" width="8.42578125" style="9" customWidth="1"/>
    <col min="2046" max="2046" width="9.7109375" style="9" customWidth="1"/>
    <col min="2047" max="2047" width="9.28515625" style="9" customWidth="1"/>
    <col min="2048" max="2048" width="7.85546875" style="9" customWidth="1"/>
    <col min="2049" max="2049" width="11.5703125" style="9" customWidth="1"/>
    <col min="2050" max="2053" width="9.28515625" style="9" customWidth="1"/>
    <col min="2054" max="2290" width="9" style="9" customWidth="1"/>
    <col min="2291" max="2291" width="34.140625" style="9" customWidth="1"/>
    <col min="2292" max="2292" width="11.28515625" style="9" customWidth="1"/>
    <col min="2293" max="2293" width="11" style="9" customWidth="1"/>
    <col min="2294" max="2294" width="9" style="9"/>
    <col min="2295" max="2295" width="48.42578125" style="9" customWidth="1"/>
    <col min="2296" max="2296" width="9.7109375" style="9" customWidth="1"/>
    <col min="2297" max="2297" width="9" style="9" customWidth="1"/>
    <col min="2298" max="2301" width="8.42578125" style="9" customWidth="1"/>
    <col min="2302" max="2302" width="9.7109375" style="9" customWidth="1"/>
    <col min="2303" max="2303" width="9.28515625" style="9" customWidth="1"/>
    <col min="2304" max="2304" width="7.85546875" style="9" customWidth="1"/>
    <col min="2305" max="2305" width="11.5703125" style="9" customWidth="1"/>
    <col min="2306" max="2309" width="9.28515625" style="9" customWidth="1"/>
    <col min="2310" max="2546" width="9" style="9" customWidth="1"/>
    <col min="2547" max="2547" width="34.140625" style="9" customWidth="1"/>
    <col min="2548" max="2548" width="11.28515625" style="9" customWidth="1"/>
    <col min="2549" max="2549" width="11" style="9" customWidth="1"/>
    <col min="2550" max="2550" width="9" style="9"/>
    <col min="2551" max="2551" width="48.42578125" style="9" customWidth="1"/>
    <col min="2552" max="2552" width="9.7109375" style="9" customWidth="1"/>
    <col min="2553" max="2553" width="9" style="9" customWidth="1"/>
    <col min="2554" max="2557" width="8.42578125" style="9" customWidth="1"/>
    <col min="2558" max="2558" width="9.7109375" style="9" customWidth="1"/>
    <col min="2559" max="2559" width="9.28515625" style="9" customWidth="1"/>
    <col min="2560" max="2560" width="7.85546875" style="9" customWidth="1"/>
    <col min="2561" max="2561" width="11.5703125" style="9" customWidth="1"/>
    <col min="2562" max="2565" width="9.28515625" style="9" customWidth="1"/>
    <col min="2566" max="2802" width="9" style="9" customWidth="1"/>
    <col min="2803" max="2803" width="34.140625" style="9" customWidth="1"/>
    <col min="2804" max="2804" width="11.28515625" style="9" customWidth="1"/>
    <col min="2805" max="2805" width="11" style="9" customWidth="1"/>
    <col min="2806" max="2806" width="9" style="9"/>
    <col min="2807" max="2807" width="48.42578125" style="9" customWidth="1"/>
    <col min="2808" max="2808" width="9.7109375" style="9" customWidth="1"/>
    <col min="2809" max="2809" width="9" style="9" customWidth="1"/>
    <col min="2810" max="2813" width="8.42578125" style="9" customWidth="1"/>
    <col min="2814" max="2814" width="9.7109375" style="9" customWidth="1"/>
    <col min="2815" max="2815" width="9.28515625" style="9" customWidth="1"/>
    <col min="2816" max="2816" width="7.85546875" style="9" customWidth="1"/>
    <col min="2817" max="2817" width="11.5703125" style="9" customWidth="1"/>
    <col min="2818" max="2821" width="9.28515625" style="9" customWidth="1"/>
    <col min="2822" max="3058" width="9" style="9" customWidth="1"/>
    <col min="3059" max="3059" width="34.140625" style="9" customWidth="1"/>
    <col min="3060" max="3060" width="11.28515625" style="9" customWidth="1"/>
    <col min="3061" max="3061" width="11" style="9" customWidth="1"/>
    <col min="3062" max="3062" width="9" style="9"/>
    <col min="3063" max="3063" width="48.42578125" style="9" customWidth="1"/>
    <col min="3064" max="3064" width="9.7109375" style="9" customWidth="1"/>
    <col min="3065" max="3065" width="9" style="9" customWidth="1"/>
    <col min="3066" max="3069" width="8.42578125" style="9" customWidth="1"/>
    <col min="3070" max="3070" width="9.7109375" style="9" customWidth="1"/>
    <col min="3071" max="3071" width="9.28515625" style="9" customWidth="1"/>
    <col min="3072" max="3072" width="7.85546875" style="9" customWidth="1"/>
    <col min="3073" max="3073" width="11.5703125" style="9" customWidth="1"/>
    <col min="3074" max="3077" width="9.28515625" style="9" customWidth="1"/>
    <col min="3078" max="3314" width="9" style="9" customWidth="1"/>
    <col min="3315" max="3315" width="34.140625" style="9" customWidth="1"/>
    <col min="3316" max="3316" width="11.28515625" style="9" customWidth="1"/>
    <col min="3317" max="3317" width="11" style="9" customWidth="1"/>
    <col min="3318" max="3318" width="9" style="9"/>
    <col min="3319" max="3319" width="48.42578125" style="9" customWidth="1"/>
    <col min="3320" max="3320" width="9.7109375" style="9" customWidth="1"/>
    <col min="3321" max="3321" width="9" style="9" customWidth="1"/>
    <col min="3322" max="3325" width="8.42578125" style="9" customWidth="1"/>
    <col min="3326" max="3326" width="9.7109375" style="9" customWidth="1"/>
    <col min="3327" max="3327" width="9.28515625" style="9" customWidth="1"/>
    <col min="3328" max="3328" width="7.85546875" style="9" customWidth="1"/>
    <col min="3329" max="3329" width="11.5703125" style="9" customWidth="1"/>
    <col min="3330" max="3333" width="9.28515625" style="9" customWidth="1"/>
    <col min="3334" max="3570" width="9" style="9" customWidth="1"/>
    <col min="3571" max="3571" width="34.140625" style="9" customWidth="1"/>
    <col min="3572" max="3572" width="11.28515625" style="9" customWidth="1"/>
    <col min="3573" max="3573" width="11" style="9" customWidth="1"/>
    <col min="3574" max="3574" width="9" style="9"/>
    <col min="3575" max="3575" width="48.42578125" style="9" customWidth="1"/>
    <col min="3576" max="3576" width="9.7109375" style="9" customWidth="1"/>
    <col min="3577" max="3577" width="9" style="9" customWidth="1"/>
    <col min="3578" max="3581" width="8.42578125" style="9" customWidth="1"/>
    <col min="3582" max="3582" width="9.7109375" style="9" customWidth="1"/>
    <col min="3583" max="3583" width="9.28515625" style="9" customWidth="1"/>
    <col min="3584" max="3584" width="7.85546875" style="9" customWidth="1"/>
    <col min="3585" max="3585" width="11.5703125" style="9" customWidth="1"/>
    <col min="3586" max="3589" width="9.28515625" style="9" customWidth="1"/>
    <col min="3590" max="3826" width="9" style="9" customWidth="1"/>
    <col min="3827" max="3827" width="34.140625" style="9" customWidth="1"/>
    <col min="3828" max="3828" width="11.28515625" style="9" customWidth="1"/>
    <col min="3829" max="3829" width="11" style="9" customWidth="1"/>
    <col min="3830" max="3830" width="9" style="9"/>
    <col min="3831" max="3831" width="48.42578125" style="9" customWidth="1"/>
    <col min="3832" max="3832" width="9.7109375" style="9" customWidth="1"/>
    <col min="3833" max="3833" width="9" style="9" customWidth="1"/>
    <col min="3834" max="3837" width="8.42578125" style="9" customWidth="1"/>
    <col min="3838" max="3838" width="9.7109375" style="9" customWidth="1"/>
    <col min="3839" max="3839" width="9.28515625" style="9" customWidth="1"/>
    <col min="3840" max="3840" width="7.85546875" style="9" customWidth="1"/>
    <col min="3841" max="3841" width="11.5703125" style="9" customWidth="1"/>
    <col min="3842" max="3845" width="9.28515625" style="9" customWidth="1"/>
    <col min="3846" max="4082" width="9" style="9" customWidth="1"/>
    <col min="4083" max="4083" width="34.140625" style="9" customWidth="1"/>
    <col min="4084" max="4084" width="11.28515625" style="9" customWidth="1"/>
    <col min="4085" max="4085" width="11" style="9" customWidth="1"/>
    <col min="4086" max="4086" width="9" style="9"/>
    <col min="4087" max="4087" width="48.42578125" style="9" customWidth="1"/>
    <col min="4088" max="4088" width="9.7109375" style="9" customWidth="1"/>
    <col min="4089" max="4089" width="9" style="9" customWidth="1"/>
    <col min="4090" max="4093" width="8.42578125" style="9" customWidth="1"/>
    <col min="4094" max="4094" width="9.7109375" style="9" customWidth="1"/>
    <col min="4095" max="4095" width="9.28515625" style="9" customWidth="1"/>
    <col min="4096" max="4096" width="7.85546875" style="9" customWidth="1"/>
    <col min="4097" max="4097" width="11.5703125" style="9" customWidth="1"/>
    <col min="4098" max="4101" width="9.28515625" style="9" customWidth="1"/>
    <col min="4102" max="4338" width="9" style="9" customWidth="1"/>
    <col min="4339" max="4339" width="34.140625" style="9" customWidth="1"/>
    <col min="4340" max="4340" width="11.28515625" style="9" customWidth="1"/>
    <col min="4341" max="4341" width="11" style="9" customWidth="1"/>
    <col min="4342" max="4342" width="9" style="9"/>
    <col min="4343" max="4343" width="48.42578125" style="9" customWidth="1"/>
    <col min="4344" max="4344" width="9.7109375" style="9" customWidth="1"/>
    <col min="4345" max="4345" width="9" style="9" customWidth="1"/>
    <col min="4346" max="4349" width="8.42578125" style="9" customWidth="1"/>
    <col min="4350" max="4350" width="9.7109375" style="9" customWidth="1"/>
    <col min="4351" max="4351" width="9.28515625" style="9" customWidth="1"/>
    <col min="4352" max="4352" width="7.85546875" style="9" customWidth="1"/>
    <col min="4353" max="4353" width="11.5703125" style="9" customWidth="1"/>
    <col min="4354" max="4357" width="9.28515625" style="9" customWidth="1"/>
    <col min="4358" max="4594" width="9" style="9" customWidth="1"/>
    <col min="4595" max="4595" width="34.140625" style="9" customWidth="1"/>
    <col min="4596" max="4596" width="11.28515625" style="9" customWidth="1"/>
    <col min="4597" max="4597" width="11" style="9" customWidth="1"/>
    <col min="4598" max="4598" width="9" style="9"/>
    <col min="4599" max="4599" width="48.42578125" style="9" customWidth="1"/>
    <col min="4600" max="4600" width="9.7109375" style="9" customWidth="1"/>
    <col min="4601" max="4601" width="9" style="9" customWidth="1"/>
    <col min="4602" max="4605" width="8.42578125" style="9" customWidth="1"/>
    <col min="4606" max="4606" width="9.7109375" style="9" customWidth="1"/>
    <col min="4607" max="4607" width="9.28515625" style="9" customWidth="1"/>
    <col min="4608" max="4608" width="7.85546875" style="9" customWidth="1"/>
    <col min="4609" max="4609" width="11.5703125" style="9" customWidth="1"/>
    <col min="4610" max="4613" width="9.28515625" style="9" customWidth="1"/>
    <col min="4614" max="4850" width="9" style="9" customWidth="1"/>
    <col min="4851" max="4851" width="34.140625" style="9" customWidth="1"/>
    <col min="4852" max="4852" width="11.28515625" style="9" customWidth="1"/>
    <col min="4853" max="4853" width="11" style="9" customWidth="1"/>
    <col min="4854" max="4854" width="9" style="9"/>
    <col min="4855" max="4855" width="48.42578125" style="9" customWidth="1"/>
    <col min="4856" max="4856" width="9.7109375" style="9" customWidth="1"/>
    <col min="4857" max="4857" width="9" style="9" customWidth="1"/>
    <col min="4858" max="4861" width="8.42578125" style="9" customWidth="1"/>
    <col min="4862" max="4862" width="9.7109375" style="9" customWidth="1"/>
    <col min="4863" max="4863" width="9.28515625" style="9" customWidth="1"/>
    <col min="4864" max="4864" width="7.85546875" style="9" customWidth="1"/>
    <col min="4865" max="4865" width="11.5703125" style="9" customWidth="1"/>
    <col min="4866" max="4869" width="9.28515625" style="9" customWidth="1"/>
    <col min="4870" max="5106" width="9" style="9" customWidth="1"/>
    <col min="5107" max="5107" width="34.140625" style="9" customWidth="1"/>
    <col min="5108" max="5108" width="11.28515625" style="9" customWidth="1"/>
    <col min="5109" max="5109" width="11" style="9" customWidth="1"/>
    <col min="5110" max="5110" width="9" style="9"/>
    <col min="5111" max="5111" width="48.42578125" style="9" customWidth="1"/>
    <col min="5112" max="5112" width="9.7109375" style="9" customWidth="1"/>
    <col min="5113" max="5113" width="9" style="9" customWidth="1"/>
    <col min="5114" max="5117" width="8.42578125" style="9" customWidth="1"/>
    <col min="5118" max="5118" width="9.7109375" style="9" customWidth="1"/>
    <col min="5119" max="5119" width="9.28515625" style="9" customWidth="1"/>
    <col min="5120" max="5120" width="7.85546875" style="9" customWidth="1"/>
    <col min="5121" max="5121" width="11.5703125" style="9" customWidth="1"/>
    <col min="5122" max="5125" width="9.28515625" style="9" customWidth="1"/>
    <col min="5126" max="5362" width="9" style="9" customWidth="1"/>
    <col min="5363" max="5363" width="34.140625" style="9" customWidth="1"/>
    <col min="5364" max="5364" width="11.28515625" style="9" customWidth="1"/>
    <col min="5365" max="5365" width="11" style="9" customWidth="1"/>
    <col min="5366" max="5366" width="9" style="9"/>
    <col min="5367" max="5367" width="48.42578125" style="9" customWidth="1"/>
    <col min="5368" max="5368" width="9.7109375" style="9" customWidth="1"/>
    <col min="5369" max="5369" width="9" style="9" customWidth="1"/>
    <col min="5370" max="5373" width="8.42578125" style="9" customWidth="1"/>
    <col min="5374" max="5374" width="9.7109375" style="9" customWidth="1"/>
    <col min="5375" max="5375" width="9.28515625" style="9" customWidth="1"/>
    <col min="5376" max="5376" width="7.85546875" style="9" customWidth="1"/>
    <col min="5377" max="5377" width="11.5703125" style="9" customWidth="1"/>
    <col min="5378" max="5381" width="9.28515625" style="9" customWidth="1"/>
    <col min="5382" max="5618" width="9" style="9" customWidth="1"/>
    <col min="5619" max="5619" width="34.140625" style="9" customWidth="1"/>
    <col min="5620" max="5620" width="11.28515625" style="9" customWidth="1"/>
    <col min="5621" max="5621" width="11" style="9" customWidth="1"/>
    <col min="5622" max="5622" width="9" style="9"/>
    <col min="5623" max="5623" width="48.42578125" style="9" customWidth="1"/>
    <col min="5624" max="5624" width="9.7109375" style="9" customWidth="1"/>
    <col min="5625" max="5625" width="9" style="9" customWidth="1"/>
    <col min="5626" max="5629" width="8.42578125" style="9" customWidth="1"/>
    <col min="5630" max="5630" width="9.7109375" style="9" customWidth="1"/>
    <col min="5631" max="5631" width="9.28515625" style="9" customWidth="1"/>
    <col min="5632" max="5632" width="7.85546875" style="9" customWidth="1"/>
    <col min="5633" max="5633" width="11.5703125" style="9" customWidth="1"/>
    <col min="5634" max="5637" width="9.28515625" style="9" customWidth="1"/>
    <col min="5638" max="5874" width="9" style="9" customWidth="1"/>
    <col min="5875" max="5875" width="34.140625" style="9" customWidth="1"/>
    <col min="5876" max="5876" width="11.28515625" style="9" customWidth="1"/>
    <col min="5877" max="5877" width="11" style="9" customWidth="1"/>
    <col min="5878" max="5878" width="9" style="9"/>
    <col min="5879" max="5879" width="48.42578125" style="9" customWidth="1"/>
    <col min="5880" max="5880" width="9.7109375" style="9" customWidth="1"/>
    <col min="5881" max="5881" width="9" style="9" customWidth="1"/>
    <col min="5882" max="5885" width="8.42578125" style="9" customWidth="1"/>
    <col min="5886" max="5886" width="9.7109375" style="9" customWidth="1"/>
    <col min="5887" max="5887" width="9.28515625" style="9" customWidth="1"/>
    <col min="5888" max="5888" width="7.85546875" style="9" customWidth="1"/>
    <col min="5889" max="5889" width="11.5703125" style="9" customWidth="1"/>
    <col min="5890" max="5893" width="9.28515625" style="9" customWidth="1"/>
    <col min="5894" max="6130" width="9" style="9" customWidth="1"/>
    <col min="6131" max="6131" width="34.140625" style="9" customWidth="1"/>
    <col min="6132" max="6132" width="11.28515625" style="9" customWidth="1"/>
    <col min="6133" max="6133" width="11" style="9" customWidth="1"/>
    <col min="6134" max="6134" width="9" style="9"/>
    <col min="6135" max="6135" width="48.42578125" style="9" customWidth="1"/>
    <col min="6136" max="6136" width="9.7109375" style="9" customWidth="1"/>
    <col min="6137" max="6137" width="9" style="9" customWidth="1"/>
    <col min="6138" max="6141" width="8.42578125" style="9" customWidth="1"/>
    <col min="6142" max="6142" width="9.7109375" style="9" customWidth="1"/>
    <col min="6143" max="6143" width="9.28515625" style="9" customWidth="1"/>
    <col min="6144" max="6144" width="7.85546875" style="9" customWidth="1"/>
    <col min="6145" max="6145" width="11.5703125" style="9" customWidth="1"/>
    <col min="6146" max="6149" width="9.28515625" style="9" customWidth="1"/>
    <col min="6150" max="6386" width="9" style="9" customWidth="1"/>
    <col min="6387" max="6387" width="34.140625" style="9" customWidth="1"/>
    <col min="6388" max="6388" width="11.28515625" style="9" customWidth="1"/>
    <col min="6389" max="6389" width="11" style="9" customWidth="1"/>
    <col min="6390" max="6390" width="9" style="9"/>
    <col min="6391" max="6391" width="48.42578125" style="9" customWidth="1"/>
    <col min="6392" max="6392" width="9.7109375" style="9" customWidth="1"/>
    <col min="6393" max="6393" width="9" style="9" customWidth="1"/>
    <col min="6394" max="6397" width="8.42578125" style="9" customWidth="1"/>
    <col min="6398" max="6398" width="9.7109375" style="9" customWidth="1"/>
    <col min="6399" max="6399" width="9.28515625" style="9" customWidth="1"/>
    <col min="6400" max="6400" width="7.85546875" style="9" customWidth="1"/>
    <col min="6401" max="6401" width="11.5703125" style="9" customWidth="1"/>
    <col min="6402" max="6405" width="9.28515625" style="9" customWidth="1"/>
    <col min="6406" max="6642" width="9" style="9" customWidth="1"/>
    <col min="6643" max="6643" width="34.140625" style="9" customWidth="1"/>
    <col min="6644" max="6644" width="11.28515625" style="9" customWidth="1"/>
    <col min="6645" max="6645" width="11" style="9" customWidth="1"/>
    <col min="6646" max="6646" width="9" style="9"/>
    <col min="6647" max="6647" width="48.42578125" style="9" customWidth="1"/>
    <col min="6648" max="6648" width="9.7109375" style="9" customWidth="1"/>
    <col min="6649" max="6649" width="9" style="9" customWidth="1"/>
    <col min="6650" max="6653" width="8.42578125" style="9" customWidth="1"/>
    <col min="6654" max="6654" width="9.7109375" style="9" customWidth="1"/>
    <col min="6655" max="6655" width="9.28515625" style="9" customWidth="1"/>
    <col min="6656" max="6656" width="7.85546875" style="9" customWidth="1"/>
    <col min="6657" max="6657" width="11.5703125" style="9" customWidth="1"/>
    <col min="6658" max="6661" width="9.28515625" style="9" customWidth="1"/>
    <col min="6662" max="6898" width="9" style="9" customWidth="1"/>
    <col min="6899" max="6899" width="34.140625" style="9" customWidth="1"/>
    <col min="6900" max="6900" width="11.28515625" style="9" customWidth="1"/>
    <col min="6901" max="6901" width="11" style="9" customWidth="1"/>
    <col min="6902" max="6902" width="9" style="9"/>
    <col min="6903" max="6903" width="48.42578125" style="9" customWidth="1"/>
    <col min="6904" max="6904" width="9.7109375" style="9" customWidth="1"/>
    <col min="6905" max="6905" width="9" style="9" customWidth="1"/>
    <col min="6906" max="6909" width="8.42578125" style="9" customWidth="1"/>
    <col min="6910" max="6910" width="9.7109375" style="9" customWidth="1"/>
    <col min="6911" max="6911" width="9.28515625" style="9" customWidth="1"/>
    <col min="6912" max="6912" width="7.85546875" style="9" customWidth="1"/>
    <col min="6913" max="6913" width="11.5703125" style="9" customWidth="1"/>
    <col min="6914" max="6917" width="9.28515625" style="9" customWidth="1"/>
    <col min="6918" max="7154" width="9" style="9" customWidth="1"/>
    <col min="7155" max="7155" width="34.140625" style="9" customWidth="1"/>
    <col min="7156" max="7156" width="11.28515625" style="9" customWidth="1"/>
    <col min="7157" max="7157" width="11" style="9" customWidth="1"/>
    <col min="7158" max="7158" width="9" style="9"/>
    <col min="7159" max="7159" width="48.42578125" style="9" customWidth="1"/>
    <col min="7160" max="7160" width="9.7109375" style="9" customWidth="1"/>
    <col min="7161" max="7161" width="9" style="9" customWidth="1"/>
    <col min="7162" max="7165" width="8.42578125" style="9" customWidth="1"/>
    <col min="7166" max="7166" width="9.7109375" style="9" customWidth="1"/>
    <col min="7167" max="7167" width="9.28515625" style="9" customWidth="1"/>
    <col min="7168" max="7168" width="7.85546875" style="9" customWidth="1"/>
    <col min="7169" max="7169" width="11.5703125" style="9" customWidth="1"/>
    <col min="7170" max="7173" width="9.28515625" style="9" customWidth="1"/>
    <col min="7174" max="7410" width="9" style="9" customWidth="1"/>
    <col min="7411" max="7411" width="34.140625" style="9" customWidth="1"/>
    <col min="7412" max="7412" width="11.28515625" style="9" customWidth="1"/>
    <col min="7413" max="7413" width="11" style="9" customWidth="1"/>
    <col min="7414" max="7414" width="9" style="9"/>
    <col min="7415" max="7415" width="48.42578125" style="9" customWidth="1"/>
    <col min="7416" max="7416" width="9.7109375" style="9" customWidth="1"/>
    <col min="7417" max="7417" width="9" style="9" customWidth="1"/>
    <col min="7418" max="7421" width="8.42578125" style="9" customWidth="1"/>
    <col min="7422" max="7422" width="9.7109375" style="9" customWidth="1"/>
    <col min="7423" max="7423" width="9.28515625" style="9" customWidth="1"/>
    <col min="7424" max="7424" width="7.85546875" style="9" customWidth="1"/>
    <col min="7425" max="7425" width="11.5703125" style="9" customWidth="1"/>
    <col min="7426" max="7429" width="9.28515625" style="9" customWidth="1"/>
    <col min="7430" max="7666" width="9" style="9" customWidth="1"/>
    <col min="7667" max="7667" width="34.140625" style="9" customWidth="1"/>
    <col min="7668" max="7668" width="11.28515625" style="9" customWidth="1"/>
    <col min="7669" max="7669" width="11" style="9" customWidth="1"/>
    <col min="7670" max="7670" width="9" style="9"/>
    <col min="7671" max="7671" width="48.42578125" style="9" customWidth="1"/>
    <col min="7672" max="7672" width="9.7109375" style="9" customWidth="1"/>
    <col min="7673" max="7673" width="9" style="9" customWidth="1"/>
    <col min="7674" max="7677" width="8.42578125" style="9" customWidth="1"/>
    <col min="7678" max="7678" width="9.7109375" style="9" customWidth="1"/>
    <col min="7679" max="7679" width="9.28515625" style="9" customWidth="1"/>
    <col min="7680" max="7680" width="7.85546875" style="9" customWidth="1"/>
    <col min="7681" max="7681" width="11.5703125" style="9" customWidth="1"/>
    <col min="7682" max="7685" width="9.28515625" style="9" customWidth="1"/>
    <col min="7686" max="7922" width="9" style="9" customWidth="1"/>
    <col min="7923" max="7923" width="34.140625" style="9" customWidth="1"/>
    <col min="7924" max="7924" width="11.28515625" style="9" customWidth="1"/>
    <col min="7925" max="7925" width="11" style="9" customWidth="1"/>
    <col min="7926" max="7926" width="9" style="9"/>
    <col min="7927" max="7927" width="48.42578125" style="9" customWidth="1"/>
    <col min="7928" max="7928" width="9.7109375" style="9" customWidth="1"/>
    <col min="7929" max="7929" width="9" style="9" customWidth="1"/>
    <col min="7930" max="7933" width="8.42578125" style="9" customWidth="1"/>
    <col min="7934" max="7934" width="9.7109375" style="9" customWidth="1"/>
    <col min="7935" max="7935" width="9.28515625" style="9" customWidth="1"/>
    <col min="7936" max="7936" width="7.85546875" style="9" customWidth="1"/>
    <col min="7937" max="7937" width="11.5703125" style="9" customWidth="1"/>
    <col min="7938" max="7941" width="9.28515625" style="9" customWidth="1"/>
    <col min="7942" max="8178" width="9" style="9" customWidth="1"/>
    <col min="8179" max="8179" width="34.140625" style="9" customWidth="1"/>
    <col min="8180" max="8180" width="11.28515625" style="9" customWidth="1"/>
    <col min="8181" max="8181" width="11" style="9" customWidth="1"/>
    <col min="8182" max="8182" width="9" style="9"/>
    <col min="8183" max="8183" width="48.42578125" style="9" customWidth="1"/>
    <col min="8184" max="8184" width="9.7109375" style="9" customWidth="1"/>
    <col min="8185" max="8185" width="9" style="9" customWidth="1"/>
    <col min="8186" max="8189" width="8.42578125" style="9" customWidth="1"/>
    <col min="8190" max="8190" width="9.7109375" style="9" customWidth="1"/>
    <col min="8191" max="8191" width="9.28515625" style="9" customWidth="1"/>
    <col min="8192" max="8192" width="7.85546875" style="9" customWidth="1"/>
    <col min="8193" max="8193" width="11.5703125" style="9" customWidth="1"/>
    <col min="8194" max="8197" width="9.28515625" style="9" customWidth="1"/>
    <col min="8198" max="8434" width="9" style="9" customWidth="1"/>
    <col min="8435" max="8435" width="34.140625" style="9" customWidth="1"/>
    <col min="8436" max="8436" width="11.28515625" style="9" customWidth="1"/>
    <col min="8437" max="8437" width="11" style="9" customWidth="1"/>
    <col min="8438" max="8438" width="9" style="9"/>
    <col min="8439" max="8439" width="48.42578125" style="9" customWidth="1"/>
    <col min="8440" max="8440" width="9.7109375" style="9" customWidth="1"/>
    <col min="8441" max="8441" width="9" style="9" customWidth="1"/>
    <col min="8442" max="8445" width="8.42578125" style="9" customWidth="1"/>
    <col min="8446" max="8446" width="9.7109375" style="9" customWidth="1"/>
    <col min="8447" max="8447" width="9.28515625" style="9" customWidth="1"/>
    <col min="8448" max="8448" width="7.85546875" style="9" customWidth="1"/>
    <col min="8449" max="8449" width="11.5703125" style="9" customWidth="1"/>
    <col min="8450" max="8453" width="9.28515625" style="9" customWidth="1"/>
    <col min="8454" max="8690" width="9" style="9" customWidth="1"/>
    <col min="8691" max="8691" width="34.140625" style="9" customWidth="1"/>
    <col min="8692" max="8692" width="11.28515625" style="9" customWidth="1"/>
    <col min="8693" max="8693" width="11" style="9" customWidth="1"/>
    <col min="8694" max="8694" width="9" style="9"/>
    <col min="8695" max="8695" width="48.42578125" style="9" customWidth="1"/>
    <col min="8696" max="8696" width="9.7109375" style="9" customWidth="1"/>
    <col min="8697" max="8697" width="9" style="9" customWidth="1"/>
    <col min="8698" max="8701" width="8.42578125" style="9" customWidth="1"/>
    <col min="8702" max="8702" width="9.7109375" style="9" customWidth="1"/>
    <col min="8703" max="8703" width="9.28515625" style="9" customWidth="1"/>
    <col min="8704" max="8704" width="7.85546875" style="9" customWidth="1"/>
    <col min="8705" max="8705" width="11.5703125" style="9" customWidth="1"/>
    <col min="8706" max="8709" width="9.28515625" style="9" customWidth="1"/>
    <col min="8710" max="8946" width="9" style="9" customWidth="1"/>
    <col min="8947" max="8947" width="34.140625" style="9" customWidth="1"/>
    <col min="8948" max="8948" width="11.28515625" style="9" customWidth="1"/>
    <col min="8949" max="8949" width="11" style="9" customWidth="1"/>
    <col min="8950" max="8950" width="9" style="9"/>
    <col min="8951" max="8951" width="48.42578125" style="9" customWidth="1"/>
    <col min="8952" max="8952" width="9.7109375" style="9" customWidth="1"/>
    <col min="8953" max="8953" width="9" style="9" customWidth="1"/>
    <col min="8954" max="8957" width="8.42578125" style="9" customWidth="1"/>
    <col min="8958" max="8958" width="9.7109375" style="9" customWidth="1"/>
    <col min="8959" max="8959" width="9.28515625" style="9" customWidth="1"/>
    <col min="8960" max="8960" width="7.85546875" style="9" customWidth="1"/>
    <col min="8961" max="8961" width="11.5703125" style="9" customWidth="1"/>
    <col min="8962" max="8965" width="9.28515625" style="9" customWidth="1"/>
    <col min="8966" max="9202" width="9" style="9" customWidth="1"/>
    <col min="9203" max="9203" width="34.140625" style="9" customWidth="1"/>
    <col min="9204" max="9204" width="11.28515625" style="9" customWidth="1"/>
    <col min="9205" max="9205" width="11" style="9" customWidth="1"/>
    <col min="9206" max="9206" width="9" style="9"/>
    <col min="9207" max="9207" width="48.42578125" style="9" customWidth="1"/>
    <col min="9208" max="9208" width="9.7109375" style="9" customWidth="1"/>
    <col min="9209" max="9209" width="9" style="9" customWidth="1"/>
    <col min="9210" max="9213" width="8.42578125" style="9" customWidth="1"/>
    <col min="9214" max="9214" width="9.7109375" style="9" customWidth="1"/>
    <col min="9215" max="9215" width="9.28515625" style="9" customWidth="1"/>
    <col min="9216" max="9216" width="7.85546875" style="9" customWidth="1"/>
    <col min="9217" max="9217" width="11.5703125" style="9" customWidth="1"/>
    <col min="9218" max="9221" width="9.28515625" style="9" customWidth="1"/>
    <col min="9222" max="9458" width="9" style="9" customWidth="1"/>
    <col min="9459" max="9459" width="34.140625" style="9" customWidth="1"/>
    <col min="9460" max="9460" width="11.28515625" style="9" customWidth="1"/>
    <col min="9461" max="9461" width="11" style="9" customWidth="1"/>
    <col min="9462" max="9462" width="9" style="9"/>
    <col min="9463" max="9463" width="48.42578125" style="9" customWidth="1"/>
    <col min="9464" max="9464" width="9.7109375" style="9" customWidth="1"/>
    <col min="9465" max="9465" width="9" style="9" customWidth="1"/>
    <col min="9466" max="9469" width="8.42578125" style="9" customWidth="1"/>
    <col min="9470" max="9470" width="9.7109375" style="9" customWidth="1"/>
    <col min="9471" max="9471" width="9.28515625" style="9" customWidth="1"/>
    <col min="9472" max="9472" width="7.85546875" style="9" customWidth="1"/>
    <col min="9473" max="9473" width="11.5703125" style="9" customWidth="1"/>
    <col min="9474" max="9477" width="9.28515625" style="9" customWidth="1"/>
    <col min="9478" max="9714" width="9" style="9" customWidth="1"/>
    <col min="9715" max="9715" width="34.140625" style="9" customWidth="1"/>
    <col min="9716" max="9716" width="11.28515625" style="9" customWidth="1"/>
    <col min="9717" max="9717" width="11" style="9" customWidth="1"/>
    <col min="9718" max="9718" width="9" style="9"/>
    <col min="9719" max="9719" width="48.42578125" style="9" customWidth="1"/>
    <col min="9720" max="9720" width="9.7109375" style="9" customWidth="1"/>
    <col min="9721" max="9721" width="9" style="9" customWidth="1"/>
    <col min="9722" max="9725" width="8.42578125" style="9" customWidth="1"/>
    <col min="9726" max="9726" width="9.7109375" style="9" customWidth="1"/>
    <col min="9727" max="9727" width="9.28515625" style="9" customWidth="1"/>
    <col min="9728" max="9728" width="7.85546875" style="9" customWidth="1"/>
    <col min="9729" max="9729" width="11.5703125" style="9" customWidth="1"/>
    <col min="9730" max="9733" width="9.28515625" style="9" customWidth="1"/>
    <col min="9734" max="9970" width="9" style="9" customWidth="1"/>
    <col min="9971" max="9971" width="34.140625" style="9" customWidth="1"/>
    <col min="9972" max="9972" width="11.28515625" style="9" customWidth="1"/>
    <col min="9973" max="9973" width="11" style="9" customWidth="1"/>
    <col min="9974" max="9974" width="9" style="9"/>
    <col min="9975" max="9975" width="48.42578125" style="9" customWidth="1"/>
    <col min="9976" max="9976" width="9.7109375" style="9" customWidth="1"/>
    <col min="9977" max="9977" width="9" style="9" customWidth="1"/>
    <col min="9978" max="9981" width="8.42578125" style="9" customWidth="1"/>
    <col min="9982" max="9982" width="9.7109375" style="9" customWidth="1"/>
    <col min="9983" max="9983" width="9.28515625" style="9" customWidth="1"/>
    <col min="9984" max="9984" width="7.85546875" style="9" customWidth="1"/>
    <col min="9985" max="9985" width="11.5703125" style="9" customWidth="1"/>
    <col min="9986" max="9989" width="9.28515625" style="9" customWidth="1"/>
    <col min="9990" max="10226" width="9" style="9" customWidth="1"/>
    <col min="10227" max="10227" width="34.140625" style="9" customWidth="1"/>
    <col min="10228" max="10228" width="11.28515625" style="9" customWidth="1"/>
    <col min="10229" max="10229" width="11" style="9" customWidth="1"/>
    <col min="10230" max="10230" width="9" style="9"/>
    <col min="10231" max="10231" width="48.42578125" style="9" customWidth="1"/>
    <col min="10232" max="10232" width="9.7109375" style="9" customWidth="1"/>
    <col min="10233" max="10233" width="9" style="9" customWidth="1"/>
    <col min="10234" max="10237" width="8.42578125" style="9" customWidth="1"/>
    <col min="10238" max="10238" width="9.7109375" style="9" customWidth="1"/>
    <col min="10239" max="10239" width="9.28515625" style="9" customWidth="1"/>
    <col min="10240" max="10240" width="7.85546875" style="9" customWidth="1"/>
    <col min="10241" max="10241" width="11.5703125" style="9" customWidth="1"/>
    <col min="10242" max="10245" width="9.28515625" style="9" customWidth="1"/>
    <col min="10246" max="10482" width="9" style="9" customWidth="1"/>
    <col min="10483" max="10483" width="34.140625" style="9" customWidth="1"/>
    <col min="10484" max="10484" width="11.28515625" style="9" customWidth="1"/>
    <col min="10485" max="10485" width="11" style="9" customWidth="1"/>
    <col min="10486" max="10486" width="9" style="9"/>
    <col min="10487" max="10487" width="48.42578125" style="9" customWidth="1"/>
    <col min="10488" max="10488" width="9.7109375" style="9" customWidth="1"/>
    <col min="10489" max="10489" width="9" style="9" customWidth="1"/>
    <col min="10490" max="10493" width="8.42578125" style="9" customWidth="1"/>
    <col min="10494" max="10494" width="9.7109375" style="9" customWidth="1"/>
    <col min="10495" max="10495" width="9.28515625" style="9" customWidth="1"/>
    <col min="10496" max="10496" width="7.85546875" style="9" customWidth="1"/>
    <col min="10497" max="10497" width="11.5703125" style="9" customWidth="1"/>
    <col min="10498" max="10501" width="9.28515625" style="9" customWidth="1"/>
    <col min="10502" max="10738" width="9" style="9" customWidth="1"/>
    <col min="10739" max="10739" width="34.140625" style="9" customWidth="1"/>
    <col min="10740" max="10740" width="11.28515625" style="9" customWidth="1"/>
    <col min="10741" max="10741" width="11" style="9" customWidth="1"/>
    <col min="10742" max="10742" width="9" style="9"/>
    <col min="10743" max="10743" width="48.42578125" style="9" customWidth="1"/>
    <col min="10744" max="10744" width="9.7109375" style="9" customWidth="1"/>
    <col min="10745" max="10745" width="9" style="9" customWidth="1"/>
    <col min="10746" max="10749" width="8.42578125" style="9" customWidth="1"/>
    <col min="10750" max="10750" width="9.7109375" style="9" customWidth="1"/>
    <col min="10751" max="10751" width="9.28515625" style="9" customWidth="1"/>
    <col min="10752" max="10752" width="7.85546875" style="9" customWidth="1"/>
    <col min="10753" max="10753" width="11.5703125" style="9" customWidth="1"/>
    <col min="10754" max="10757" width="9.28515625" style="9" customWidth="1"/>
    <col min="10758" max="10994" width="9" style="9" customWidth="1"/>
    <col min="10995" max="10995" width="34.140625" style="9" customWidth="1"/>
    <col min="10996" max="10996" width="11.28515625" style="9" customWidth="1"/>
    <col min="10997" max="10997" width="11" style="9" customWidth="1"/>
    <col min="10998" max="10998" width="9" style="9"/>
    <col min="10999" max="10999" width="48.42578125" style="9" customWidth="1"/>
    <col min="11000" max="11000" width="9.7109375" style="9" customWidth="1"/>
    <col min="11001" max="11001" width="9" style="9" customWidth="1"/>
    <col min="11002" max="11005" width="8.42578125" style="9" customWidth="1"/>
    <col min="11006" max="11006" width="9.7109375" style="9" customWidth="1"/>
    <col min="11007" max="11007" width="9.28515625" style="9" customWidth="1"/>
    <col min="11008" max="11008" width="7.85546875" style="9" customWidth="1"/>
    <col min="11009" max="11009" width="11.5703125" style="9" customWidth="1"/>
    <col min="11010" max="11013" width="9.28515625" style="9" customWidth="1"/>
    <col min="11014" max="11250" width="9" style="9" customWidth="1"/>
    <col min="11251" max="11251" width="34.140625" style="9" customWidth="1"/>
    <col min="11252" max="11252" width="11.28515625" style="9" customWidth="1"/>
    <col min="11253" max="11253" width="11" style="9" customWidth="1"/>
    <col min="11254" max="11254" width="9" style="9"/>
    <col min="11255" max="11255" width="48.42578125" style="9" customWidth="1"/>
    <col min="11256" max="11256" width="9.7109375" style="9" customWidth="1"/>
    <col min="11257" max="11257" width="9" style="9" customWidth="1"/>
    <col min="11258" max="11261" width="8.42578125" style="9" customWidth="1"/>
    <col min="11262" max="11262" width="9.7109375" style="9" customWidth="1"/>
    <col min="11263" max="11263" width="9.28515625" style="9" customWidth="1"/>
    <col min="11264" max="11264" width="7.85546875" style="9" customWidth="1"/>
    <col min="11265" max="11265" width="11.5703125" style="9" customWidth="1"/>
    <col min="11266" max="11269" width="9.28515625" style="9" customWidth="1"/>
    <col min="11270" max="11506" width="9" style="9" customWidth="1"/>
    <col min="11507" max="11507" width="34.140625" style="9" customWidth="1"/>
    <col min="11508" max="11508" width="11.28515625" style="9" customWidth="1"/>
    <col min="11509" max="11509" width="11" style="9" customWidth="1"/>
    <col min="11510" max="11510" width="9" style="9"/>
    <col min="11511" max="11511" width="48.42578125" style="9" customWidth="1"/>
    <col min="11512" max="11512" width="9.7109375" style="9" customWidth="1"/>
    <col min="11513" max="11513" width="9" style="9" customWidth="1"/>
    <col min="11514" max="11517" width="8.42578125" style="9" customWidth="1"/>
    <col min="11518" max="11518" width="9.7109375" style="9" customWidth="1"/>
    <col min="11519" max="11519" width="9.28515625" style="9" customWidth="1"/>
    <col min="11520" max="11520" width="7.85546875" style="9" customWidth="1"/>
    <col min="11521" max="11521" width="11.5703125" style="9" customWidth="1"/>
    <col min="11522" max="11525" width="9.28515625" style="9" customWidth="1"/>
    <col min="11526" max="11762" width="9" style="9" customWidth="1"/>
    <col min="11763" max="11763" width="34.140625" style="9" customWidth="1"/>
    <col min="11764" max="11764" width="11.28515625" style="9" customWidth="1"/>
    <col min="11765" max="11765" width="11" style="9" customWidth="1"/>
    <col min="11766" max="11766" width="9" style="9"/>
    <col min="11767" max="11767" width="48.42578125" style="9" customWidth="1"/>
    <col min="11768" max="11768" width="9.7109375" style="9" customWidth="1"/>
    <col min="11769" max="11769" width="9" style="9" customWidth="1"/>
    <col min="11770" max="11773" width="8.42578125" style="9" customWidth="1"/>
    <col min="11774" max="11774" width="9.7109375" style="9" customWidth="1"/>
    <col min="11775" max="11775" width="9.28515625" style="9" customWidth="1"/>
    <col min="11776" max="11776" width="7.85546875" style="9" customWidth="1"/>
    <col min="11777" max="11777" width="11.5703125" style="9" customWidth="1"/>
    <col min="11778" max="11781" width="9.28515625" style="9" customWidth="1"/>
    <col min="11782" max="12018" width="9" style="9" customWidth="1"/>
    <col min="12019" max="12019" width="34.140625" style="9" customWidth="1"/>
    <col min="12020" max="12020" width="11.28515625" style="9" customWidth="1"/>
    <col min="12021" max="12021" width="11" style="9" customWidth="1"/>
    <col min="12022" max="12022" width="9" style="9"/>
    <col min="12023" max="12023" width="48.42578125" style="9" customWidth="1"/>
    <col min="12024" max="12024" width="9.7109375" style="9" customWidth="1"/>
    <col min="12025" max="12025" width="9" style="9" customWidth="1"/>
    <col min="12026" max="12029" width="8.42578125" style="9" customWidth="1"/>
    <col min="12030" max="12030" width="9.7109375" style="9" customWidth="1"/>
    <col min="12031" max="12031" width="9.28515625" style="9" customWidth="1"/>
    <col min="12032" max="12032" width="7.85546875" style="9" customWidth="1"/>
    <col min="12033" max="12033" width="11.5703125" style="9" customWidth="1"/>
    <col min="12034" max="12037" width="9.28515625" style="9" customWidth="1"/>
    <col min="12038" max="12274" width="9" style="9" customWidth="1"/>
    <col min="12275" max="12275" width="34.140625" style="9" customWidth="1"/>
    <col min="12276" max="12276" width="11.28515625" style="9" customWidth="1"/>
    <col min="12277" max="12277" width="11" style="9" customWidth="1"/>
    <col min="12278" max="12278" width="9" style="9"/>
    <col min="12279" max="12279" width="48.42578125" style="9" customWidth="1"/>
    <col min="12280" max="12280" width="9.7109375" style="9" customWidth="1"/>
    <col min="12281" max="12281" width="9" style="9" customWidth="1"/>
    <col min="12282" max="12285" width="8.42578125" style="9" customWidth="1"/>
    <col min="12286" max="12286" width="9.7109375" style="9" customWidth="1"/>
    <col min="12287" max="12287" width="9.28515625" style="9" customWidth="1"/>
    <col min="12288" max="12288" width="7.85546875" style="9" customWidth="1"/>
    <col min="12289" max="12289" width="11.5703125" style="9" customWidth="1"/>
    <col min="12290" max="12293" width="9.28515625" style="9" customWidth="1"/>
    <col min="12294" max="12530" width="9" style="9" customWidth="1"/>
    <col min="12531" max="12531" width="34.140625" style="9" customWidth="1"/>
    <col min="12532" max="12532" width="11.28515625" style="9" customWidth="1"/>
    <col min="12533" max="12533" width="11" style="9" customWidth="1"/>
    <col min="12534" max="12534" width="9" style="9"/>
    <col min="12535" max="12535" width="48.42578125" style="9" customWidth="1"/>
    <col min="12536" max="12536" width="9.7109375" style="9" customWidth="1"/>
    <col min="12537" max="12537" width="9" style="9" customWidth="1"/>
    <col min="12538" max="12541" width="8.42578125" style="9" customWidth="1"/>
    <col min="12542" max="12542" width="9.7109375" style="9" customWidth="1"/>
    <col min="12543" max="12543" width="9.28515625" style="9" customWidth="1"/>
    <col min="12544" max="12544" width="7.85546875" style="9" customWidth="1"/>
    <col min="12545" max="12545" width="11.5703125" style="9" customWidth="1"/>
    <col min="12546" max="12549" width="9.28515625" style="9" customWidth="1"/>
    <col min="12550" max="12786" width="9" style="9" customWidth="1"/>
    <col min="12787" max="12787" width="34.140625" style="9" customWidth="1"/>
    <col min="12788" max="12788" width="11.28515625" style="9" customWidth="1"/>
    <col min="12789" max="12789" width="11" style="9" customWidth="1"/>
    <col min="12790" max="12790" width="9" style="9"/>
    <col min="12791" max="12791" width="48.42578125" style="9" customWidth="1"/>
    <col min="12792" max="12792" width="9.7109375" style="9" customWidth="1"/>
    <col min="12793" max="12793" width="9" style="9" customWidth="1"/>
    <col min="12794" max="12797" width="8.42578125" style="9" customWidth="1"/>
    <col min="12798" max="12798" width="9.7109375" style="9" customWidth="1"/>
    <col min="12799" max="12799" width="9.28515625" style="9" customWidth="1"/>
    <col min="12800" max="12800" width="7.85546875" style="9" customWidth="1"/>
    <col min="12801" max="12801" width="11.5703125" style="9" customWidth="1"/>
    <col min="12802" max="12805" width="9.28515625" style="9" customWidth="1"/>
    <col min="12806" max="13042" width="9" style="9" customWidth="1"/>
    <col min="13043" max="13043" width="34.140625" style="9" customWidth="1"/>
    <col min="13044" max="13044" width="11.28515625" style="9" customWidth="1"/>
    <col min="13045" max="13045" width="11" style="9" customWidth="1"/>
    <col min="13046" max="13046" width="9" style="9"/>
    <col min="13047" max="13047" width="48.42578125" style="9" customWidth="1"/>
    <col min="13048" max="13048" width="9.7109375" style="9" customWidth="1"/>
    <col min="13049" max="13049" width="9" style="9" customWidth="1"/>
    <col min="13050" max="13053" width="8.42578125" style="9" customWidth="1"/>
    <col min="13054" max="13054" width="9.7109375" style="9" customWidth="1"/>
    <col min="13055" max="13055" width="9.28515625" style="9" customWidth="1"/>
    <col min="13056" max="13056" width="7.85546875" style="9" customWidth="1"/>
    <col min="13057" max="13057" width="11.5703125" style="9" customWidth="1"/>
    <col min="13058" max="13061" width="9.28515625" style="9" customWidth="1"/>
    <col min="13062" max="13298" width="9" style="9" customWidth="1"/>
    <col min="13299" max="13299" width="34.140625" style="9" customWidth="1"/>
    <col min="13300" max="13300" width="11.28515625" style="9" customWidth="1"/>
    <col min="13301" max="13301" width="11" style="9" customWidth="1"/>
    <col min="13302" max="13302" width="9" style="9"/>
    <col min="13303" max="13303" width="48.42578125" style="9" customWidth="1"/>
    <col min="13304" max="13304" width="9.7109375" style="9" customWidth="1"/>
    <col min="13305" max="13305" width="9" style="9" customWidth="1"/>
    <col min="13306" max="13309" width="8.42578125" style="9" customWidth="1"/>
    <col min="13310" max="13310" width="9.7109375" style="9" customWidth="1"/>
    <col min="13311" max="13311" width="9.28515625" style="9" customWidth="1"/>
    <col min="13312" max="13312" width="7.85546875" style="9" customWidth="1"/>
    <col min="13313" max="13313" width="11.5703125" style="9" customWidth="1"/>
    <col min="13314" max="13317" width="9.28515625" style="9" customWidth="1"/>
    <col min="13318" max="13554" width="9" style="9" customWidth="1"/>
    <col min="13555" max="13555" width="34.140625" style="9" customWidth="1"/>
    <col min="13556" max="13556" width="11.28515625" style="9" customWidth="1"/>
    <col min="13557" max="13557" width="11" style="9" customWidth="1"/>
    <col min="13558" max="13558" width="9" style="9"/>
    <col min="13559" max="13559" width="48.42578125" style="9" customWidth="1"/>
    <col min="13560" max="13560" width="9.7109375" style="9" customWidth="1"/>
    <col min="13561" max="13561" width="9" style="9" customWidth="1"/>
    <col min="13562" max="13565" width="8.42578125" style="9" customWidth="1"/>
    <col min="13566" max="13566" width="9.7109375" style="9" customWidth="1"/>
    <col min="13567" max="13567" width="9.28515625" style="9" customWidth="1"/>
    <col min="13568" max="13568" width="7.85546875" style="9" customWidth="1"/>
    <col min="13569" max="13569" width="11.5703125" style="9" customWidth="1"/>
    <col min="13570" max="13573" width="9.28515625" style="9" customWidth="1"/>
    <col min="13574" max="13810" width="9" style="9" customWidth="1"/>
    <col min="13811" max="13811" width="34.140625" style="9" customWidth="1"/>
    <col min="13812" max="13812" width="11.28515625" style="9" customWidth="1"/>
    <col min="13813" max="13813" width="11" style="9" customWidth="1"/>
    <col min="13814" max="13814" width="9" style="9"/>
    <col min="13815" max="13815" width="48.42578125" style="9" customWidth="1"/>
    <col min="13816" max="13816" width="9.7109375" style="9" customWidth="1"/>
    <col min="13817" max="13817" width="9" style="9" customWidth="1"/>
    <col min="13818" max="13821" width="8.42578125" style="9" customWidth="1"/>
    <col min="13822" max="13822" width="9.7109375" style="9" customWidth="1"/>
    <col min="13823" max="13823" width="9.28515625" style="9" customWidth="1"/>
    <col min="13824" max="13824" width="7.85546875" style="9" customWidth="1"/>
    <col min="13825" max="13825" width="11.5703125" style="9" customWidth="1"/>
    <col min="13826" max="13829" width="9.28515625" style="9" customWidth="1"/>
    <col min="13830" max="14066" width="9" style="9" customWidth="1"/>
    <col min="14067" max="14067" width="34.140625" style="9" customWidth="1"/>
    <col min="14068" max="14068" width="11.28515625" style="9" customWidth="1"/>
    <col min="14069" max="14069" width="11" style="9" customWidth="1"/>
    <col min="14070" max="14070" width="9" style="9"/>
    <col min="14071" max="14071" width="48.42578125" style="9" customWidth="1"/>
    <col min="14072" max="14072" width="9.7109375" style="9" customWidth="1"/>
    <col min="14073" max="14073" width="9" style="9" customWidth="1"/>
    <col min="14074" max="14077" width="8.42578125" style="9" customWidth="1"/>
    <col min="14078" max="14078" width="9.7109375" style="9" customWidth="1"/>
    <col min="14079" max="14079" width="9.28515625" style="9" customWidth="1"/>
    <col min="14080" max="14080" width="7.85546875" style="9" customWidth="1"/>
    <col min="14081" max="14081" width="11.5703125" style="9" customWidth="1"/>
    <col min="14082" max="14085" width="9.28515625" style="9" customWidth="1"/>
    <col min="14086" max="14322" width="9" style="9" customWidth="1"/>
    <col min="14323" max="14323" width="34.140625" style="9" customWidth="1"/>
    <col min="14324" max="14324" width="11.28515625" style="9" customWidth="1"/>
    <col min="14325" max="14325" width="11" style="9" customWidth="1"/>
    <col min="14326" max="14326" width="9" style="9"/>
    <col min="14327" max="14327" width="48.42578125" style="9" customWidth="1"/>
    <col min="14328" max="14328" width="9.7109375" style="9" customWidth="1"/>
    <col min="14329" max="14329" width="9" style="9" customWidth="1"/>
    <col min="14330" max="14333" width="8.42578125" style="9" customWidth="1"/>
    <col min="14334" max="14334" width="9.7109375" style="9" customWidth="1"/>
    <col min="14335" max="14335" width="9.28515625" style="9" customWidth="1"/>
    <col min="14336" max="14336" width="7.85546875" style="9" customWidth="1"/>
    <col min="14337" max="14337" width="11.5703125" style="9" customWidth="1"/>
    <col min="14338" max="14341" width="9.28515625" style="9" customWidth="1"/>
    <col min="14342" max="14578" width="9" style="9" customWidth="1"/>
    <col min="14579" max="14579" width="34.140625" style="9" customWidth="1"/>
    <col min="14580" max="14580" width="11.28515625" style="9" customWidth="1"/>
    <col min="14581" max="14581" width="11" style="9" customWidth="1"/>
    <col min="14582" max="14582" width="9" style="9"/>
    <col min="14583" max="14583" width="48.42578125" style="9" customWidth="1"/>
    <col min="14584" max="14584" width="9.7109375" style="9" customWidth="1"/>
    <col min="14585" max="14585" width="9" style="9" customWidth="1"/>
    <col min="14586" max="14589" width="8.42578125" style="9" customWidth="1"/>
    <col min="14590" max="14590" width="9.7109375" style="9" customWidth="1"/>
    <col min="14591" max="14591" width="9.28515625" style="9" customWidth="1"/>
    <col min="14592" max="14592" width="7.85546875" style="9" customWidth="1"/>
    <col min="14593" max="14593" width="11.5703125" style="9" customWidth="1"/>
    <col min="14594" max="14597" width="9.28515625" style="9" customWidth="1"/>
    <col min="14598" max="14834" width="9" style="9" customWidth="1"/>
    <col min="14835" max="14835" width="34.140625" style="9" customWidth="1"/>
    <col min="14836" max="14836" width="11.28515625" style="9" customWidth="1"/>
    <col min="14837" max="14837" width="11" style="9" customWidth="1"/>
    <col min="14838" max="14838" width="9" style="9"/>
    <col min="14839" max="14839" width="48.42578125" style="9" customWidth="1"/>
    <col min="14840" max="14840" width="9.7109375" style="9" customWidth="1"/>
    <col min="14841" max="14841" width="9" style="9" customWidth="1"/>
    <col min="14842" max="14845" width="8.42578125" style="9" customWidth="1"/>
    <col min="14846" max="14846" width="9.7109375" style="9" customWidth="1"/>
    <col min="14847" max="14847" width="9.28515625" style="9" customWidth="1"/>
    <col min="14848" max="14848" width="7.85546875" style="9" customWidth="1"/>
    <col min="14849" max="14849" width="11.5703125" style="9" customWidth="1"/>
    <col min="14850" max="14853" width="9.28515625" style="9" customWidth="1"/>
    <col min="14854" max="15090" width="9" style="9" customWidth="1"/>
    <col min="15091" max="15091" width="34.140625" style="9" customWidth="1"/>
    <col min="15092" max="15092" width="11.28515625" style="9" customWidth="1"/>
    <col min="15093" max="15093" width="11" style="9" customWidth="1"/>
    <col min="15094" max="15094" width="9" style="9"/>
    <col min="15095" max="15095" width="48.42578125" style="9" customWidth="1"/>
    <col min="15096" max="15096" width="9.7109375" style="9" customWidth="1"/>
    <col min="15097" max="15097" width="9" style="9" customWidth="1"/>
    <col min="15098" max="15101" width="8.42578125" style="9" customWidth="1"/>
    <col min="15102" max="15102" width="9.7109375" style="9" customWidth="1"/>
    <col min="15103" max="15103" width="9.28515625" style="9" customWidth="1"/>
    <col min="15104" max="15104" width="7.85546875" style="9" customWidth="1"/>
    <col min="15105" max="15105" width="11.5703125" style="9" customWidth="1"/>
    <col min="15106" max="15109" width="9.28515625" style="9" customWidth="1"/>
    <col min="15110" max="15346" width="9" style="9" customWidth="1"/>
    <col min="15347" max="15347" width="34.140625" style="9" customWidth="1"/>
    <col min="15348" max="15348" width="11.28515625" style="9" customWidth="1"/>
    <col min="15349" max="15349" width="11" style="9" customWidth="1"/>
    <col min="15350" max="15350" width="9" style="9"/>
    <col min="15351" max="15351" width="48.42578125" style="9" customWidth="1"/>
    <col min="15352" max="15352" width="9.7109375" style="9" customWidth="1"/>
    <col min="15353" max="15353" width="9" style="9" customWidth="1"/>
    <col min="15354" max="15357" width="8.42578125" style="9" customWidth="1"/>
    <col min="15358" max="15358" width="9.7109375" style="9" customWidth="1"/>
    <col min="15359" max="15359" width="9.28515625" style="9" customWidth="1"/>
    <col min="15360" max="15360" width="7.85546875" style="9" customWidth="1"/>
    <col min="15361" max="15361" width="11.5703125" style="9" customWidth="1"/>
    <col min="15362" max="15365" width="9.28515625" style="9" customWidth="1"/>
    <col min="15366" max="15602" width="9" style="9" customWidth="1"/>
    <col min="15603" max="15603" width="34.140625" style="9" customWidth="1"/>
    <col min="15604" max="15604" width="11.28515625" style="9" customWidth="1"/>
    <col min="15605" max="15605" width="11" style="9" customWidth="1"/>
    <col min="15606" max="15606" width="9" style="9"/>
    <col min="15607" max="15607" width="48.42578125" style="9" customWidth="1"/>
    <col min="15608" max="15608" width="9.7109375" style="9" customWidth="1"/>
    <col min="15609" max="15609" width="9" style="9" customWidth="1"/>
    <col min="15610" max="15613" width="8.42578125" style="9" customWidth="1"/>
    <col min="15614" max="15614" width="9.7109375" style="9" customWidth="1"/>
    <col min="15615" max="15615" width="9.28515625" style="9" customWidth="1"/>
    <col min="15616" max="15616" width="7.85546875" style="9" customWidth="1"/>
    <col min="15617" max="15617" width="11.5703125" style="9" customWidth="1"/>
    <col min="15618" max="15621" width="9.28515625" style="9" customWidth="1"/>
    <col min="15622" max="15858" width="9" style="9" customWidth="1"/>
    <col min="15859" max="15859" width="34.140625" style="9" customWidth="1"/>
    <col min="15860" max="15860" width="11.28515625" style="9" customWidth="1"/>
    <col min="15861" max="15861" width="11" style="9" customWidth="1"/>
    <col min="15862" max="15862" width="9" style="9"/>
    <col min="15863" max="15863" width="48.42578125" style="9" customWidth="1"/>
    <col min="15864" max="15864" width="9.7109375" style="9" customWidth="1"/>
    <col min="15865" max="15865" width="9" style="9" customWidth="1"/>
    <col min="15866" max="15869" width="8.42578125" style="9" customWidth="1"/>
    <col min="15870" max="15870" width="9.7109375" style="9" customWidth="1"/>
    <col min="15871" max="15871" width="9.28515625" style="9" customWidth="1"/>
    <col min="15872" max="15872" width="7.85546875" style="9" customWidth="1"/>
    <col min="15873" max="15873" width="11.5703125" style="9" customWidth="1"/>
    <col min="15874" max="15877" width="9.28515625" style="9" customWidth="1"/>
    <col min="15878" max="16114" width="9" style="9" customWidth="1"/>
    <col min="16115" max="16115" width="34.140625" style="9" customWidth="1"/>
    <col min="16116" max="16116" width="11.28515625" style="9" customWidth="1"/>
    <col min="16117" max="16117" width="11" style="9" customWidth="1"/>
    <col min="16118" max="16118" width="9" style="9"/>
    <col min="16119" max="16119" width="48.42578125" style="9" customWidth="1"/>
    <col min="16120" max="16120" width="9.7109375" style="9" customWidth="1"/>
    <col min="16121" max="16121" width="9" style="9" customWidth="1"/>
    <col min="16122" max="16125" width="8.42578125" style="9" customWidth="1"/>
    <col min="16126" max="16126" width="9.7109375" style="9" customWidth="1"/>
    <col min="16127" max="16127" width="9.28515625" style="9" customWidth="1"/>
    <col min="16128" max="16128" width="7.85546875" style="9" customWidth="1"/>
    <col min="16129" max="16129" width="11.5703125" style="9" customWidth="1"/>
    <col min="16130" max="16133" width="9.28515625" style="9" customWidth="1"/>
    <col min="16134" max="16370" width="9" style="9" customWidth="1"/>
    <col min="16371" max="16371" width="34.140625" style="9" customWidth="1"/>
    <col min="16372" max="16372" width="11.28515625" style="9" customWidth="1"/>
    <col min="16373" max="16373" width="11" style="9" customWidth="1"/>
    <col min="16374" max="16384" width="9" style="9"/>
  </cols>
  <sheetData>
    <row r="1" spans="1:8" ht="30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10" t="s">
        <v>148</v>
      </c>
      <c r="B3" s="8"/>
      <c r="C3" s="8"/>
      <c r="D3" s="8"/>
      <c r="E3" s="8"/>
    </row>
    <row r="4" spans="1:8" ht="32.450000000000003" customHeight="1" thickBot="1">
      <c r="A4" s="254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54"/>
      <c r="B5" s="58" t="s">
        <v>137</v>
      </c>
      <c r="C5" s="63" t="s">
        <v>138</v>
      </c>
      <c r="D5" s="63" t="s">
        <v>139</v>
      </c>
      <c r="E5" s="63" t="s">
        <v>140</v>
      </c>
      <c r="F5" s="238"/>
      <c r="G5" s="238"/>
      <c r="H5" s="230"/>
    </row>
    <row r="6" spans="1:8" ht="16.5" thickBot="1">
      <c r="A6" s="80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81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81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81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81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81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81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81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81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81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81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81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81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81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81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81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81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81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81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81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81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81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81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81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81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81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81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81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81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81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81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81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81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81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81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81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81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81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81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81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81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1" customFormat="1" ht="16.5" thickBot="1">
      <c r="A47" s="81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81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81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81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81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81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81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81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81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81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81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81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81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81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81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81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81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81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81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81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81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82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83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2" t="s">
        <v>67</v>
      </c>
    </row>
  </sheetData>
  <sheetProtection selectLockedCells="1" selectUnlockedCells="1"/>
  <mergeCells count="6">
    <mergeCell ref="B1:H2"/>
    <mergeCell ref="A4:A5"/>
    <mergeCell ref="B4:E4"/>
    <mergeCell ref="F4:F5"/>
    <mergeCell ref="G4:G5"/>
    <mergeCell ref="H4:H5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8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119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>
        <v>0</v>
      </c>
      <c r="D36" s="41"/>
      <c r="E36" s="43"/>
      <c r="F36" s="44"/>
      <c r="G36" s="41">
        <v>500</v>
      </c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200</v>
      </c>
      <c r="C38" s="44"/>
      <c r="D38" s="41"/>
      <c r="E38" s="43">
        <v>200</v>
      </c>
      <c r="F38" s="44"/>
      <c r="G38" s="41">
        <v>7500</v>
      </c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200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200</v>
      </c>
      <c r="F69" s="101">
        <f t="shared" si="2"/>
        <v>0</v>
      </c>
      <c r="G69" s="101">
        <f t="shared" si="2"/>
        <v>8000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120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2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121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1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122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5" thickBot="1">
      <c r="A7" s="70" t="s">
        <v>5</v>
      </c>
      <c r="B7" s="102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166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166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166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166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166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166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166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166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166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166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166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166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166">
        <f t="shared" si="0"/>
        <v>180</v>
      </c>
      <c r="C20" s="44"/>
      <c r="D20" s="41"/>
      <c r="E20" s="43">
        <v>180</v>
      </c>
      <c r="F20" s="44"/>
      <c r="G20" s="41">
        <v>240</v>
      </c>
      <c r="H20" s="99"/>
    </row>
    <row r="21" spans="1:8" ht="15.6" customHeight="1" thickBot="1">
      <c r="A21" s="70" t="s">
        <v>19</v>
      </c>
      <c r="B21" s="166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166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166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166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166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166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166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166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166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166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166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166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166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166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166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166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166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166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166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166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166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166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166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166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166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166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166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166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166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166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166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166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166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166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166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166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166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166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166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166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166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166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166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166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166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166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166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166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180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180</v>
      </c>
      <c r="F69" s="101">
        <f t="shared" si="2"/>
        <v>0</v>
      </c>
      <c r="G69" s="101">
        <f t="shared" si="2"/>
        <v>240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6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123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5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500</v>
      </c>
      <c r="C20" s="44"/>
      <c r="D20" s="41"/>
      <c r="E20" s="43">
        <v>500</v>
      </c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500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500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3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124</v>
      </c>
      <c r="B3" s="1"/>
      <c r="C3" s="1"/>
      <c r="D3" s="1"/>
      <c r="E3" s="1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5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74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125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80</v>
      </c>
      <c r="C6" s="96"/>
      <c r="D6" s="97"/>
      <c r="E6" s="95">
        <v>80</v>
      </c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80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80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8.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73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A71"/>
  <sheetViews>
    <sheetView view="pageBreakPreview" zoomScale="70" zoomScaleNormal="80" zoomScaleSheetLayoutView="70" workbookViewId="0">
      <selection activeCell="A41" sqref="A41:XFD41"/>
    </sheetView>
  </sheetViews>
  <sheetFormatPr defaultColWidth="8.85546875" defaultRowHeight="15"/>
  <cols>
    <col min="1" max="1" width="40.42578125" style="32" customWidth="1"/>
    <col min="2" max="2" width="10.7109375" style="35" customWidth="1"/>
    <col min="3" max="3" width="24.42578125" style="35" customWidth="1"/>
    <col min="4" max="4" width="21.5703125" style="35" customWidth="1"/>
    <col min="5" max="5" width="16.5703125" style="35" customWidth="1"/>
    <col min="6" max="6" width="16.42578125" style="32" customWidth="1"/>
    <col min="7" max="7" width="16.140625" style="32" customWidth="1"/>
    <col min="8" max="8" width="14" style="32" customWidth="1"/>
    <col min="9" max="1015" width="8.85546875" style="32"/>
    <col min="1016" max="16384" width="8.85546875" style="31"/>
  </cols>
  <sheetData>
    <row r="1" spans="1:1014" ht="30.75" customHeight="1">
      <c r="B1" s="232" t="s">
        <v>141</v>
      </c>
      <c r="C1" s="232"/>
      <c r="D1" s="232"/>
      <c r="E1" s="232"/>
      <c r="F1" s="232"/>
      <c r="G1" s="232"/>
      <c r="H1" s="232"/>
    </row>
    <row r="2" spans="1:1014">
      <c r="B2" s="232"/>
      <c r="C2" s="232"/>
      <c r="D2" s="232"/>
      <c r="E2" s="232"/>
      <c r="F2" s="232"/>
      <c r="G2" s="232"/>
      <c r="H2" s="232"/>
    </row>
    <row r="3" spans="1:1014" ht="16.5" thickBot="1">
      <c r="A3" s="33" t="s">
        <v>143</v>
      </c>
      <c r="B3" s="30"/>
      <c r="C3" s="30"/>
      <c r="D3" s="30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</row>
    <row r="4" spans="1:1014" ht="32.450000000000003" customHeight="1" thickBot="1">
      <c r="A4" s="255" t="s">
        <v>70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</row>
    <row r="5" spans="1:1014" ht="53.25" customHeight="1" thickBot="1">
      <c r="A5" s="255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</row>
    <row r="6" spans="1:1014" ht="16.5" thickBot="1">
      <c r="A6" s="76" t="s">
        <v>4</v>
      </c>
      <c r="B6" s="95">
        <f>C6+D6+E6</f>
        <v>0</v>
      </c>
      <c r="C6" s="96"/>
      <c r="D6" s="97"/>
      <c r="E6" s="95"/>
      <c r="F6" s="96"/>
      <c r="G6" s="97"/>
      <c r="H6" s="98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</row>
    <row r="7" spans="1:1014" ht="16.5" thickBot="1">
      <c r="A7" s="77" t="s">
        <v>5</v>
      </c>
      <c r="B7" s="95">
        <f>C7+D7+E7</f>
        <v>0</v>
      </c>
      <c r="C7" s="44"/>
      <c r="D7" s="41"/>
      <c r="E7" s="43"/>
      <c r="F7" s="44"/>
      <c r="G7" s="41"/>
      <c r="H7" s="99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</row>
    <row r="8" spans="1:1014" ht="16.5" thickBot="1">
      <c r="A8" s="77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</row>
    <row r="9" spans="1:1014" ht="16.5" thickBot="1">
      <c r="A9" s="77" t="s">
        <v>7</v>
      </c>
      <c r="B9" s="95">
        <f t="shared" si="0"/>
        <v>0</v>
      </c>
      <c r="C9" s="44"/>
      <c r="D9" s="41"/>
      <c r="E9" s="43"/>
      <c r="F9" s="44"/>
      <c r="G9" s="41"/>
      <c r="H9" s="99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</row>
    <row r="10" spans="1:1014" ht="16.5" thickBot="1">
      <c r="A10" s="77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</row>
    <row r="11" spans="1:1014" ht="16.5" thickBot="1">
      <c r="A11" s="77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</row>
    <row r="12" spans="1:1014" ht="16.5" thickBot="1">
      <c r="A12" s="77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</row>
    <row r="13" spans="1:1014" ht="14.45" customHeight="1" thickBot="1">
      <c r="A13" s="77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</row>
    <row r="14" spans="1:1014" ht="16.5" thickBot="1">
      <c r="A14" s="77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</row>
    <row r="15" spans="1:1014" ht="16.5" thickBot="1">
      <c r="A15" s="77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</row>
    <row r="16" spans="1:1014" ht="16.5" thickBot="1">
      <c r="A16" s="77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</row>
    <row r="17" spans="1:1014" ht="16.5" thickBot="1">
      <c r="A17" s="77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</row>
    <row r="18" spans="1:1014" ht="16.5" thickBot="1">
      <c r="A18" s="77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</row>
    <row r="19" spans="1:1014" ht="16.5" thickBot="1">
      <c r="A19" s="77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</row>
    <row r="20" spans="1:1014" ht="16.5" thickBot="1">
      <c r="A20" s="77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</row>
    <row r="21" spans="1:1014" ht="15.6" customHeight="1" thickBot="1">
      <c r="A21" s="77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</row>
    <row r="22" spans="1:1014" ht="16.5" thickBot="1">
      <c r="A22" s="77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</row>
    <row r="23" spans="1:1014" ht="16.5" thickBot="1">
      <c r="A23" s="77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</row>
    <row r="24" spans="1:1014" ht="15.6" customHeight="1" thickBot="1">
      <c r="A24" s="77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</row>
    <row r="25" spans="1:1014" ht="15.6" customHeight="1" thickBot="1">
      <c r="A25" s="77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</row>
    <row r="26" spans="1:1014" ht="15.6" customHeight="1" thickBot="1">
      <c r="A26" s="77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</row>
    <row r="27" spans="1:1014" ht="15.6" customHeight="1" thickBot="1">
      <c r="A27" s="77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</row>
    <row r="28" spans="1:1014" ht="15.6" customHeight="1" thickBot="1">
      <c r="A28" s="77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</row>
    <row r="29" spans="1:1014" ht="15.6" customHeight="1" thickBot="1">
      <c r="A29" s="77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</row>
    <row r="30" spans="1:1014" ht="15.6" customHeight="1" thickBot="1">
      <c r="A30" s="77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</row>
    <row r="31" spans="1:1014" ht="15.6" customHeight="1" thickBot="1">
      <c r="A31" s="77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</row>
    <row r="32" spans="1:1014" ht="17.45" customHeight="1" thickBot="1">
      <c r="A32" s="77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</row>
    <row r="33" spans="1:1014" ht="16.5" thickBot="1">
      <c r="A33" s="77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</row>
    <row r="34" spans="1:1014" ht="16.899999999999999" customHeight="1" thickBot="1">
      <c r="A34" s="77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</row>
    <row r="35" spans="1:1014" ht="15.6" customHeight="1" thickBot="1">
      <c r="A35" s="77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  <c r="ACI35" s="31"/>
      <c r="ACJ35" s="31"/>
      <c r="ACK35" s="31"/>
      <c r="ACL35" s="31"/>
      <c r="ACM35" s="31"/>
      <c r="ACN35" s="31"/>
      <c r="ACO35" s="31"/>
      <c r="ACP35" s="31"/>
      <c r="ACQ35" s="31"/>
      <c r="ACR35" s="31"/>
      <c r="ACS35" s="31"/>
      <c r="ACT35" s="31"/>
      <c r="ACU35" s="31"/>
      <c r="ACV35" s="31"/>
      <c r="ACW35" s="31"/>
      <c r="ACX35" s="31"/>
      <c r="ACY35" s="31"/>
      <c r="ACZ35" s="31"/>
      <c r="ADA35" s="31"/>
      <c r="ADB35" s="31"/>
      <c r="ADC35" s="31"/>
      <c r="ADD35" s="31"/>
      <c r="ADE35" s="31"/>
      <c r="ADF35" s="31"/>
      <c r="ADG35" s="31"/>
      <c r="ADH35" s="31"/>
      <c r="ADI35" s="31"/>
      <c r="ADJ35" s="31"/>
      <c r="ADK35" s="31"/>
      <c r="ADL35" s="31"/>
      <c r="ADM35" s="31"/>
      <c r="ADN35" s="31"/>
      <c r="ADO35" s="31"/>
      <c r="ADP35" s="31"/>
      <c r="ADQ35" s="31"/>
      <c r="ADR35" s="31"/>
      <c r="ADS35" s="31"/>
      <c r="ADT35" s="31"/>
      <c r="ADU35" s="31"/>
      <c r="ADV35" s="31"/>
      <c r="ADW35" s="31"/>
      <c r="ADX35" s="31"/>
      <c r="ADY35" s="31"/>
      <c r="ADZ35" s="31"/>
      <c r="AEA35" s="31"/>
      <c r="AEB35" s="31"/>
      <c r="AEC35" s="31"/>
      <c r="AED35" s="31"/>
      <c r="AEE35" s="31"/>
      <c r="AEF35" s="31"/>
      <c r="AEG35" s="31"/>
      <c r="AEH35" s="31"/>
      <c r="AEI35" s="31"/>
      <c r="AEJ35" s="31"/>
      <c r="AEK35" s="31"/>
      <c r="AEL35" s="31"/>
      <c r="AEM35" s="31"/>
      <c r="AEN35" s="31"/>
      <c r="AEO35" s="31"/>
      <c r="AEP35" s="31"/>
      <c r="AEQ35" s="31"/>
      <c r="AER35" s="31"/>
      <c r="AES35" s="31"/>
      <c r="AET35" s="31"/>
      <c r="AEU35" s="31"/>
      <c r="AEV35" s="31"/>
      <c r="AEW35" s="31"/>
      <c r="AEX35" s="31"/>
      <c r="AEY35" s="31"/>
      <c r="AEZ35" s="31"/>
      <c r="AFA35" s="31"/>
      <c r="AFB35" s="31"/>
      <c r="AFC35" s="31"/>
      <c r="AFD35" s="31"/>
      <c r="AFE35" s="31"/>
      <c r="AFF35" s="31"/>
      <c r="AFG35" s="31"/>
      <c r="AFH35" s="31"/>
      <c r="AFI35" s="31"/>
      <c r="AFJ35" s="31"/>
      <c r="AFK35" s="31"/>
      <c r="AFL35" s="31"/>
      <c r="AFM35" s="31"/>
      <c r="AFN35" s="31"/>
      <c r="AFO35" s="31"/>
      <c r="AFP35" s="31"/>
      <c r="AFQ35" s="31"/>
      <c r="AFR35" s="31"/>
      <c r="AFS35" s="31"/>
      <c r="AFT35" s="31"/>
      <c r="AFU35" s="31"/>
      <c r="AFV35" s="31"/>
      <c r="AFW35" s="31"/>
      <c r="AFX35" s="31"/>
      <c r="AFY35" s="31"/>
      <c r="AFZ35" s="31"/>
      <c r="AGA35" s="31"/>
      <c r="AGB35" s="31"/>
      <c r="AGC35" s="31"/>
      <c r="AGD35" s="31"/>
      <c r="AGE35" s="31"/>
      <c r="AGF35" s="31"/>
      <c r="AGG35" s="31"/>
      <c r="AGH35" s="31"/>
      <c r="AGI35" s="31"/>
      <c r="AGJ35" s="31"/>
      <c r="AGK35" s="31"/>
      <c r="AGL35" s="31"/>
      <c r="AGM35" s="31"/>
      <c r="AGN35" s="31"/>
      <c r="AGO35" s="31"/>
      <c r="AGP35" s="31"/>
      <c r="AGQ35" s="31"/>
      <c r="AGR35" s="31"/>
      <c r="AGS35" s="31"/>
      <c r="AGT35" s="31"/>
      <c r="AGU35" s="31"/>
      <c r="AGV35" s="31"/>
      <c r="AGW35" s="31"/>
      <c r="AGX35" s="31"/>
      <c r="AGY35" s="31"/>
      <c r="AGZ35" s="31"/>
      <c r="AHA35" s="31"/>
      <c r="AHB35" s="31"/>
      <c r="AHC35" s="31"/>
      <c r="AHD35" s="31"/>
      <c r="AHE35" s="31"/>
      <c r="AHF35" s="31"/>
      <c r="AHG35" s="31"/>
      <c r="AHH35" s="31"/>
      <c r="AHI35" s="31"/>
      <c r="AHJ35" s="31"/>
      <c r="AHK35" s="31"/>
      <c r="AHL35" s="31"/>
      <c r="AHM35" s="31"/>
      <c r="AHN35" s="31"/>
      <c r="AHO35" s="31"/>
      <c r="AHP35" s="31"/>
      <c r="AHQ35" s="31"/>
      <c r="AHR35" s="31"/>
      <c r="AHS35" s="31"/>
      <c r="AHT35" s="31"/>
      <c r="AHU35" s="31"/>
      <c r="AHV35" s="31"/>
      <c r="AHW35" s="31"/>
      <c r="AHX35" s="31"/>
      <c r="AHY35" s="31"/>
      <c r="AHZ35" s="31"/>
      <c r="AIA35" s="31"/>
      <c r="AIB35" s="31"/>
      <c r="AIC35" s="31"/>
      <c r="AID35" s="31"/>
      <c r="AIE35" s="31"/>
      <c r="AIF35" s="31"/>
      <c r="AIG35" s="31"/>
      <c r="AIH35" s="31"/>
      <c r="AII35" s="31"/>
      <c r="AIJ35" s="31"/>
      <c r="AIK35" s="31"/>
      <c r="AIL35" s="31"/>
      <c r="AIM35" s="31"/>
      <c r="AIN35" s="31"/>
      <c r="AIO35" s="31"/>
      <c r="AIP35" s="31"/>
      <c r="AIQ35" s="31"/>
      <c r="AIR35" s="31"/>
      <c r="AIS35" s="31"/>
      <c r="AIT35" s="31"/>
      <c r="AIU35" s="31"/>
      <c r="AIV35" s="31"/>
      <c r="AIW35" s="31"/>
      <c r="AIX35" s="31"/>
      <c r="AIY35" s="31"/>
      <c r="AIZ35" s="31"/>
      <c r="AJA35" s="31"/>
      <c r="AJB35" s="31"/>
      <c r="AJC35" s="31"/>
      <c r="AJD35" s="31"/>
      <c r="AJE35" s="31"/>
      <c r="AJF35" s="31"/>
      <c r="AJG35" s="31"/>
      <c r="AJH35" s="31"/>
      <c r="AJI35" s="31"/>
      <c r="AJJ35" s="31"/>
      <c r="AJK35" s="31"/>
      <c r="AJL35" s="31"/>
      <c r="AJM35" s="31"/>
      <c r="AJN35" s="31"/>
      <c r="AJO35" s="31"/>
      <c r="AJP35" s="31"/>
      <c r="AJQ35" s="31"/>
      <c r="AJR35" s="31"/>
      <c r="AJS35" s="31"/>
      <c r="AJT35" s="31"/>
      <c r="AJU35" s="31"/>
      <c r="AJV35" s="31"/>
      <c r="AJW35" s="31"/>
      <c r="AJX35" s="31"/>
      <c r="AJY35" s="31"/>
      <c r="AJZ35" s="31"/>
      <c r="AKA35" s="31"/>
      <c r="AKB35" s="31"/>
      <c r="AKC35" s="31"/>
      <c r="AKD35" s="31"/>
      <c r="AKE35" s="31"/>
      <c r="AKF35" s="31"/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  <c r="ALD35" s="31"/>
      <c r="ALE35" s="31"/>
      <c r="ALF35" s="31"/>
      <c r="ALG35" s="31"/>
      <c r="ALH35" s="31"/>
      <c r="ALI35" s="31"/>
      <c r="ALJ35" s="31"/>
      <c r="ALK35" s="31"/>
      <c r="ALL35" s="31"/>
      <c r="ALM35" s="31"/>
      <c r="ALN35" s="31"/>
      <c r="ALO35" s="31"/>
      <c r="ALP35" s="31"/>
      <c r="ALQ35" s="31"/>
      <c r="ALR35" s="31"/>
      <c r="ALS35" s="31"/>
      <c r="ALT35" s="31"/>
      <c r="ALU35" s="31"/>
      <c r="ALV35" s="31"/>
      <c r="ALW35" s="31"/>
      <c r="ALX35" s="31"/>
      <c r="ALY35" s="31"/>
      <c r="ALZ35" s="31"/>
    </row>
    <row r="36" spans="1:1014" ht="15.6" customHeight="1" thickBot="1">
      <c r="A36" s="77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</row>
    <row r="37" spans="1:1014" ht="16.5" thickBot="1">
      <c r="A37" s="77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</row>
    <row r="38" spans="1:1014" ht="15.6" customHeight="1" thickBot="1">
      <c r="A38" s="77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</row>
    <row r="39" spans="1:1014" ht="15.6" customHeight="1" thickBot="1">
      <c r="A39" s="77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</row>
    <row r="40" spans="1:1014" ht="15.6" customHeight="1" thickBot="1">
      <c r="A40" s="77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</row>
    <row r="41" spans="1:1014" ht="15.6" customHeight="1" thickBot="1">
      <c r="A41" s="77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</row>
    <row r="42" spans="1:1014" ht="15.6" customHeight="1" thickBot="1">
      <c r="A42" s="77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</row>
    <row r="43" spans="1:1014" ht="15" customHeight="1" thickBot="1">
      <c r="A43" s="77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</row>
    <row r="44" spans="1:1014" ht="30.6" customHeight="1" thickBot="1">
      <c r="A44" s="77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  <c r="ACI44" s="31"/>
      <c r="ACJ44" s="31"/>
      <c r="ACK44" s="31"/>
      <c r="ACL44" s="31"/>
      <c r="ACM44" s="31"/>
      <c r="ACN44" s="31"/>
      <c r="ACO44" s="31"/>
      <c r="ACP44" s="31"/>
      <c r="ACQ44" s="31"/>
      <c r="ACR44" s="31"/>
      <c r="ACS44" s="31"/>
      <c r="ACT44" s="31"/>
      <c r="ACU44" s="31"/>
      <c r="ACV44" s="31"/>
      <c r="ACW44" s="31"/>
      <c r="ACX44" s="31"/>
      <c r="ACY44" s="31"/>
      <c r="ACZ44" s="31"/>
      <c r="ADA44" s="31"/>
      <c r="ADB44" s="31"/>
      <c r="ADC44" s="31"/>
      <c r="ADD44" s="31"/>
      <c r="ADE44" s="31"/>
      <c r="ADF44" s="31"/>
      <c r="ADG44" s="31"/>
      <c r="ADH44" s="31"/>
      <c r="ADI44" s="31"/>
      <c r="ADJ44" s="31"/>
      <c r="ADK44" s="31"/>
      <c r="ADL44" s="31"/>
      <c r="ADM44" s="31"/>
      <c r="ADN44" s="31"/>
      <c r="ADO44" s="31"/>
      <c r="ADP44" s="31"/>
      <c r="ADQ44" s="31"/>
      <c r="ADR44" s="31"/>
      <c r="ADS44" s="31"/>
      <c r="ADT44" s="31"/>
      <c r="ADU44" s="31"/>
      <c r="ADV44" s="31"/>
      <c r="ADW44" s="31"/>
      <c r="ADX44" s="31"/>
      <c r="ADY44" s="31"/>
      <c r="ADZ44" s="31"/>
      <c r="AEA44" s="31"/>
      <c r="AEB44" s="31"/>
      <c r="AEC44" s="31"/>
      <c r="AED44" s="31"/>
      <c r="AEE44" s="31"/>
      <c r="AEF44" s="31"/>
      <c r="AEG44" s="31"/>
      <c r="AEH44" s="31"/>
      <c r="AEI44" s="31"/>
      <c r="AEJ44" s="31"/>
      <c r="AEK44" s="31"/>
      <c r="AEL44" s="31"/>
      <c r="AEM44" s="31"/>
      <c r="AEN44" s="31"/>
      <c r="AEO44" s="31"/>
      <c r="AEP44" s="31"/>
      <c r="AEQ44" s="31"/>
      <c r="AER44" s="31"/>
      <c r="AES44" s="31"/>
      <c r="AET44" s="31"/>
      <c r="AEU44" s="31"/>
      <c r="AEV44" s="31"/>
      <c r="AEW44" s="31"/>
      <c r="AEX44" s="31"/>
      <c r="AEY44" s="31"/>
      <c r="AEZ44" s="31"/>
      <c r="AFA44" s="31"/>
      <c r="AFB44" s="31"/>
      <c r="AFC44" s="31"/>
      <c r="AFD44" s="31"/>
      <c r="AFE44" s="31"/>
      <c r="AFF44" s="31"/>
      <c r="AFG44" s="31"/>
      <c r="AFH44" s="31"/>
      <c r="AFI44" s="31"/>
      <c r="AFJ44" s="31"/>
      <c r="AFK44" s="31"/>
      <c r="AFL44" s="31"/>
      <c r="AFM44" s="31"/>
      <c r="AFN44" s="31"/>
      <c r="AFO44" s="31"/>
      <c r="AFP44" s="31"/>
      <c r="AFQ44" s="31"/>
      <c r="AFR44" s="31"/>
      <c r="AFS44" s="31"/>
      <c r="AFT44" s="31"/>
      <c r="AFU44" s="31"/>
      <c r="AFV44" s="31"/>
      <c r="AFW44" s="31"/>
      <c r="AFX44" s="31"/>
      <c r="AFY44" s="31"/>
      <c r="AFZ44" s="31"/>
      <c r="AGA44" s="31"/>
      <c r="AGB44" s="31"/>
      <c r="AGC44" s="31"/>
      <c r="AGD44" s="31"/>
      <c r="AGE44" s="31"/>
      <c r="AGF44" s="31"/>
      <c r="AGG44" s="31"/>
      <c r="AGH44" s="31"/>
      <c r="AGI44" s="31"/>
      <c r="AGJ44" s="31"/>
      <c r="AGK44" s="31"/>
      <c r="AGL44" s="31"/>
      <c r="AGM44" s="31"/>
      <c r="AGN44" s="31"/>
      <c r="AGO44" s="31"/>
      <c r="AGP44" s="31"/>
      <c r="AGQ44" s="31"/>
      <c r="AGR44" s="31"/>
      <c r="AGS44" s="31"/>
      <c r="AGT44" s="31"/>
      <c r="AGU44" s="31"/>
      <c r="AGV44" s="31"/>
      <c r="AGW44" s="31"/>
      <c r="AGX44" s="31"/>
      <c r="AGY44" s="31"/>
      <c r="AGZ44" s="31"/>
      <c r="AHA44" s="31"/>
      <c r="AHB44" s="31"/>
      <c r="AHC44" s="31"/>
      <c r="AHD44" s="31"/>
      <c r="AHE44" s="31"/>
      <c r="AHF44" s="31"/>
      <c r="AHG44" s="31"/>
      <c r="AHH44" s="31"/>
      <c r="AHI44" s="31"/>
      <c r="AHJ44" s="31"/>
      <c r="AHK44" s="31"/>
      <c r="AHL44" s="31"/>
      <c r="AHM44" s="31"/>
      <c r="AHN44" s="31"/>
      <c r="AHO44" s="31"/>
      <c r="AHP44" s="31"/>
      <c r="AHQ44" s="31"/>
      <c r="AHR44" s="31"/>
      <c r="AHS44" s="31"/>
      <c r="AHT44" s="31"/>
      <c r="AHU44" s="31"/>
      <c r="AHV44" s="31"/>
      <c r="AHW44" s="31"/>
      <c r="AHX44" s="31"/>
      <c r="AHY44" s="31"/>
      <c r="AHZ44" s="31"/>
      <c r="AIA44" s="31"/>
      <c r="AIB44" s="31"/>
      <c r="AIC44" s="31"/>
      <c r="AID44" s="31"/>
      <c r="AIE44" s="31"/>
      <c r="AIF44" s="31"/>
      <c r="AIG44" s="31"/>
      <c r="AIH44" s="31"/>
      <c r="AII44" s="31"/>
      <c r="AIJ44" s="31"/>
      <c r="AIK44" s="31"/>
      <c r="AIL44" s="31"/>
      <c r="AIM44" s="31"/>
      <c r="AIN44" s="31"/>
      <c r="AIO44" s="31"/>
      <c r="AIP44" s="31"/>
      <c r="AIQ44" s="31"/>
      <c r="AIR44" s="31"/>
      <c r="AIS44" s="31"/>
      <c r="AIT44" s="31"/>
      <c r="AIU44" s="31"/>
      <c r="AIV44" s="31"/>
      <c r="AIW44" s="31"/>
      <c r="AIX44" s="31"/>
      <c r="AIY44" s="31"/>
      <c r="AIZ44" s="31"/>
      <c r="AJA44" s="31"/>
      <c r="AJB44" s="31"/>
      <c r="AJC44" s="31"/>
      <c r="AJD44" s="31"/>
      <c r="AJE44" s="31"/>
      <c r="AJF44" s="31"/>
      <c r="AJG44" s="31"/>
      <c r="AJH44" s="31"/>
      <c r="AJI44" s="31"/>
      <c r="AJJ44" s="31"/>
      <c r="AJK44" s="31"/>
      <c r="AJL44" s="31"/>
      <c r="AJM44" s="31"/>
      <c r="AJN44" s="31"/>
      <c r="AJO44" s="31"/>
      <c r="AJP44" s="31"/>
      <c r="AJQ44" s="31"/>
      <c r="AJR44" s="31"/>
      <c r="AJS44" s="31"/>
      <c r="AJT44" s="31"/>
      <c r="AJU44" s="31"/>
      <c r="AJV44" s="31"/>
      <c r="AJW44" s="31"/>
      <c r="AJX44" s="31"/>
      <c r="AJY44" s="31"/>
      <c r="AJZ44" s="31"/>
      <c r="AKA44" s="31"/>
      <c r="AKB44" s="31"/>
      <c r="AKC44" s="31"/>
      <c r="AKD44" s="31"/>
      <c r="AKE44" s="31"/>
      <c r="AKF44" s="31"/>
      <c r="AKG44" s="31"/>
      <c r="AKH44" s="31"/>
      <c r="AKI44" s="31"/>
      <c r="AKJ44" s="31"/>
      <c r="AKK44" s="31"/>
      <c r="AKL44" s="31"/>
      <c r="AKM44" s="31"/>
      <c r="AKN44" s="31"/>
      <c r="AKO44" s="31"/>
      <c r="AKP44" s="31"/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  <c r="ALD44" s="31"/>
      <c r="ALE44" s="31"/>
      <c r="ALF44" s="31"/>
      <c r="ALG44" s="31"/>
      <c r="ALH44" s="31"/>
      <c r="ALI44" s="31"/>
      <c r="ALJ44" s="31"/>
      <c r="ALK44" s="31"/>
      <c r="ALL44" s="31"/>
      <c r="ALM44" s="31"/>
      <c r="ALN44" s="31"/>
      <c r="ALO44" s="31"/>
      <c r="ALP44" s="31"/>
      <c r="ALQ44" s="31"/>
      <c r="ALR44" s="31"/>
      <c r="ALS44" s="31"/>
      <c r="ALT44" s="31"/>
      <c r="ALU44" s="31"/>
      <c r="ALV44" s="31"/>
      <c r="ALW44" s="31"/>
      <c r="ALX44" s="31"/>
      <c r="ALY44" s="31"/>
      <c r="ALZ44" s="31"/>
    </row>
    <row r="45" spans="1:1014" ht="15.6" customHeight="1" thickBot="1">
      <c r="A45" s="77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</row>
    <row r="46" spans="1:1014" ht="15.6" customHeight="1" thickBot="1">
      <c r="A46" s="77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</row>
    <row r="47" spans="1:1014" s="34" customFormat="1" ht="16.5" thickBot="1">
      <c r="A47" s="77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1014" ht="16.5" thickBot="1">
      <c r="A48" s="77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7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7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7" t="s">
        <v>71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7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7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7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7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7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7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7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7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7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7" t="s">
        <v>72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7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7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7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7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7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7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8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9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0" spans="1:8">
      <c r="A70" s="31"/>
    </row>
    <row r="71" spans="1:8" ht="22.15" customHeight="1">
      <c r="A71" s="3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9999999999998" right="0" top="0.78749999999999998" bottom="0" header="0.51180555555555496" footer="0.51180555555555496"/>
  <pageSetup paperSize="9" scale="57" firstPageNumber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126</v>
      </c>
      <c r="B3" s="1"/>
      <c r="C3" s="1"/>
      <c r="D3" s="1"/>
      <c r="E3" s="1"/>
    </row>
    <row r="4" spans="1:8" ht="32.65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6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649999999999999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649999999999999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6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9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127</v>
      </c>
      <c r="B3" s="1"/>
      <c r="C3" s="1"/>
      <c r="D3" s="1"/>
      <c r="E3" s="1"/>
    </row>
    <row r="4" spans="1:8" ht="32.65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6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649999999999999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649999999999999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6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28515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128</v>
      </c>
      <c r="B3" s="1"/>
      <c r="C3" s="1"/>
      <c r="D3" s="1"/>
      <c r="E3" s="1"/>
    </row>
    <row r="4" spans="1:8" ht="32.65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6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649999999999999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649999999999999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6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79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7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157</v>
      </c>
      <c r="B3" s="13"/>
      <c r="C3" s="13"/>
      <c r="D3" s="13"/>
      <c r="E3" s="13"/>
    </row>
    <row r="4" spans="1:8" ht="32.450000000000003" customHeight="1">
      <c r="A4" s="242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3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1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149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250</v>
      </c>
      <c r="C25" s="44"/>
      <c r="D25" s="41"/>
      <c r="E25" s="43">
        <v>250</v>
      </c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250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250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36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150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6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151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 ht="26.2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152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153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6.42578125" style="14" customWidth="1"/>
    <col min="7" max="7" width="16.140625" style="14" customWidth="1"/>
    <col min="8" max="8" width="14" style="14" customWidth="1"/>
    <col min="9" max="242" width="8.85546875" style="14" customWidth="1"/>
    <col min="243" max="243" width="34" style="14" customWidth="1"/>
    <col min="244" max="244" width="11.28515625" style="14" customWidth="1"/>
    <col min="245" max="245" width="11" style="14" customWidth="1"/>
    <col min="246" max="16384" width="8.85546875" style="14"/>
  </cols>
  <sheetData>
    <row r="1" spans="1:8" ht="24.75" customHeight="1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154</v>
      </c>
      <c r="B3" s="13"/>
      <c r="C3" s="13"/>
      <c r="D3" s="13"/>
      <c r="E3" s="13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4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4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5" thickBot="1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129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134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130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131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76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155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63" t="s">
        <v>138</v>
      </c>
      <c r="D5" s="63" t="s">
        <v>139</v>
      </c>
      <c r="E5" s="63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80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77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156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61.15" customHeight="1" thickBot="1">
      <c r="A5" s="240"/>
      <c r="B5" s="58" t="s">
        <v>137</v>
      </c>
      <c r="C5" s="63" t="s">
        <v>138</v>
      </c>
      <c r="D5" s="63" t="s">
        <v>139</v>
      </c>
      <c r="E5" s="63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81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zoomScale="80" zoomScaleNormal="80" workbookViewId="0">
      <selection activeCell="A41" sqref="A41:XFD41"/>
    </sheetView>
  </sheetViews>
  <sheetFormatPr defaultColWidth="8.85546875" defaultRowHeight="15"/>
  <cols>
    <col min="1" max="1" width="48.140625" style="2" customWidth="1"/>
    <col min="2" max="2" width="10.7109375" style="5" customWidth="1"/>
    <col min="3" max="3" width="24.42578125" style="5" customWidth="1"/>
    <col min="4" max="4" width="21.5703125" style="5" customWidth="1"/>
    <col min="5" max="5" width="16.5703125" style="5" customWidth="1"/>
    <col min="6" max="6" width="16.42578125" style="2" customWidth="1"/>
    <col min="7" max="7" width="16.140625" style="2" customWidth="1"/>
    <col min="8" max="8" width="14" style="2" customWidth="1"/>
    <col min="9" max="242" width="8.85546875" style="2"/>
    <col min="243" max="243" width="34" style="2" customWidth="1"/>
    <col min="244" max="244" width="11.28515625" style="2" customWidth="1"/>
    <col min="245" max="245" width="11" style="2" customWidth="1"/>
    <col min="246" max="252" width="8.85546875" style="2"/>
    <col min="253" max="254" width="10.7109375" style="2" customWidth="1"/>
    <col min="255" max="255" width="8.85546875" style="2"/>
    <col min="256" max="256" width="11.5703125" style="2" customWidth="1"/>
    <col min="257" max="257" width="13.7109375" style="2" customWidth="1"/>
    <col min="258" max="261" width="9.28515625" style="2" customWidth="1"/>
    <col min="262" max="498" width="8.85546875" style="2"/>
    <col min="499" max="499" width="34" style="2" customWidth="1"/>
    <col min="500" max="500" width="11.28515625" style="2" customWidth="1"/>
    <col min="501" max="501" width="11" style="2" customWidth="1"/>
    <col min="502" max="508" width="8.85546875" style="2"/>
    <col min="509" max="510" width="10.7109375" style="2" customWidth="1"/>
    <col min="511" max="511" width="8.85546875" style="2"/>
    <col min="512" max="512" width="11.5703125" style="2" customWidth="1"/>
    <col min="513" max="513" width="13.7109375" style="2" customWidth="1"/>
    <col min="514" max="517" width="9.28515625" style="2" customWidth="1"/>
    <col min="518" max="754" width="8.85546875" style="2"/>
    <col min="755" max="755" width="34" style="2" customWidth="1"/>
    <col min="756" max="756" width="11.28515625" style="2" customWidth="1"/>
    <col min="757" max="757" width="11" style="2" customWidth="1"/>
    <col min="758" max="764" width="8.85546875" style="2"/>
    <col min="765" max="766" width="10.7109375" style="2" customWidth="1"/>
    <col min="767" max="767" width="8.85546875" style="2"/>
    <col min="768" max="768" width="11.5703125" style="2" customWidth="1"/>
    <col min="769" max="769" width="13.7109375" style="2" customWidth="1"/>
    <col min="770" max="773" width="9.28515625" style="2" customWidth="1"/>
    <col min="774" max="1010" width="8.85546875" style="2"/>
    <col min="1011" max="1011" width="34" style="2" customWidth="1"/>
    <col min="1012" max="1012" width="11.28515625" style="2" customWidth="1"/>
    <col min="1013" max="1013" width="11" style="2" customWidth="1"/>
    <col min="1014" max="1020" width="8.85546875" style="2"/>
    <col min="1021" max="1022" width="10.7109375" style="2" customWidth="1"/>
    <col min="1023" max="1023" width="8.85546875" style="2"/>
    <col min="1024" max="1024" width="11.5703125" style="2" customWidth="1"/>
    <col min="1025" max="1025" width="13.7109375" style="2" customWidth="1"/>
    <col min="1026" max="1029" width="9.28515625" style="2" customWidth="1"/>
    <col min="1030" max="1266" width="8.85546875" style="2"/>
    <col min="1267" max="1267" width="34" style="2" customWidth="1"/>
    <col min="1268" max="1268" width="11.28515625" style="2" customWidth="1"/>
    <col min="1269" max="1269" width="11" style="2" customWidth="1"/>
    <col min="1270" max="1276" width="8.85546875" style="2"/>
    <col min="1277" max="1278" width="10.7109375" style="2" customWidth="1"/>
    <col min="1279" max="1279" width="8.85546875" style="2"/>
    <col min="1280" max="1280" width="11.5703125" style="2" customWidth="1"/>
    <col min="1281" max="1281" width="13.7109375" style="2" customWidth="1"/>
    <col min="1282" max="1285" width="9.28515625" style="2" customWidth="1"/>
    <col min="1286" max="1522" width="8.85546875" style="2"/>
    <col min="1523" max="1523" width="34" style="2" customWidth="1"/>
    <col min="1524" max="1524" width="11.28515625" style="2" customWidth="1"/>
    <col min="1525" max="1525" width="11" style="2" customWidth="1"/>
    <col min="1526" max="1532" width="8.85546875" style="2"/>
    <col min="1533" max="1534" width="10.7109375" style="2" customWidth="1"/>
    <col min="1535" max="1535" width="8.85546875" style="2"/>
    <col min="1536" max="1536" width="11.5703125" style="2" customWidth="1"/>
    <col min="1537" max="1537" width="13.7109375" style="2" customWidth="1"/>
    <col min="1538" max="1541" width="9.28515625" style="2" customWidth="1"/>
    <col min="1542" max="1778" width="8.85546875" style="2"/>
    <col min="1779" max="1779" width="34" style="2" customWidth="1"/>
    <col min="1780" max="1780" width="11.28515625" style="2" customWidth="1"/>
    <col min="1781" max="1781" width="11" style="2" customWidth="1"/>
    <col min="1782" max="1788" width="8.85546875" style="2"/>
    <col min="1789" max="1790" width="10.7109375" style="2" customWidth="1"/>
    <col min="1791" max="1791" width="8.85546875" style="2"/>
    <col min="1792" max="1792" width="11.5703125" style="2" customWidth="1"/>
    <col min="1793" max="1793" width="13.7109375" style="2" customWidth="1"/>
    <col min="1794" max="1797" width="9.28515625" style="2" customWidth="1"/>
    <col min="1798" max="2034" width="8.85546875" style="2"/>
    <col min="2035" max="2035" width="34" style="2" customWidth="1"/>
    <col min="2036" max="2036" width="11.28515625" style="2" customWidth="1"/>
    <col min="2037" max="2037" width="11" style="2" customWidth="1"/>
    <col min="2038" max="2044" width="8.85546875" style="2"/>
    <col min="2045" max="2046" width="10.7109375" style="2" customWidth="1"/>
    <col min="2047" max="2047" width="8.85546875" style="2"/>
    <col min="2048" max="2048" width="11.5703125" style="2" customWidth="1"/>
    <col min="2049" max="2049" width="13.7109375" style="2" customWidth="1"/>
    <col min="2050" max="2053" width="9.28515625" style="2" customWidth="1"/>
    <col min="2054" max="2290" width="8.85546875" style="2"/>
    <col min="2291" max="2291" width="34" style="2" customWidth="1"/>
    <col min="2292" max="2292" width="11.28515625" style="2" customWidth="1"/>
    <col min="2293" max="2293" width="11" style="2" customWidth="1"/>
    <col min="2294" max="2300" width="8.85546875" style="2"/>
    <col min="2301" max="2302" width="10.7109375" style="2" customWidth="1"/>
    <col min="2303" max="2303" width="8.85546875" style="2"/>
    <col min="2304" max="2304" width="11.5703125" style="2" customWidth="1"/>
    <col min="2305" max="2305" width="13.7109375" style="2" customWidth="1"/>
    <col min="2306" max="2309" width="9.28515625" style="2" customWidth="1"/>
    <col min="2310" max="2546" width="8.85546875" style="2"/>
    <col min="2547" max="2547" width="34" style="2" customWidth="1"/>
    <col min="2548" max="2548" width="11.28515625" style="2" customWidth="1"/>
    <col min="2549" max="2549" width="11" style="2" customWidth="1"/>
    <col min="2550" max="2556" width="8.85546875" style="2"/>
    <col min="2557" max="2558" width="10.7109375" style="2" customWidth="1"/>
    <col min="2559" max="2559" width="8.85546875" style="2"/>
    <col min="2560" max="2560" width="11.5703125" style="2" customWidth="1"/>
    <col min="2561" max="2561" width="13.7109375" style="2" customWidth="1"/>
    <col min="2562" max="2565" width="9.28515625" style="2" customWidth="1"/>
    <col min="2566" max="2802" width="8.85546875" style="2"/>
    <col min="2803" max="2803" width="34" style="2" customWidth="1"/>
    <col min="2804" max="2804" width="11.28515625" style="2" customWidth="1"/>
    <col min="2805" max="2805" width="11" style="2" customWidth="1"/>
    <col min="2806" max="2812" width="8.85546875" style="2"/>
    <col min="2813" max="2814" width="10.7109375" style="2" customWidth="1"/>
    <col min="2815" max="2815" width="8.85546875" style="2"/>
    <col min="2816" max="2816" width="11.5703125" style="2" customWidth="1"/>
    <col min="2817" max="2817" width="13.7109375" style="2" customWidth="1"/>
    <col min="2818" max="2821" width="9.28515625" style="2" customWidth="1"/>
    <col min="2822" max="3058" width="8.85546875" style="2"/>
    <col min="3059" max="3059" width="34" style="2" customWidth="1"/>
    <col min="3060" max="3060" width="11.28515625" style="2" customWidth="1"/>
    <col min="3061" max="3061" width="11" style="2" customWidth="1"/>
    <col min="3062" max="3068" width="8.85546875" style="2"/>
    <col min="3069" max="3070" width="10.7109375" style="2" customWidth="1"/>
    <col min="3071" max="3071" width="8.85546875" style="2"/>
    <col min="3072" max="3072" width="11.5703125" style="2" customWidth="1"/>
    <col min="3073" max="3073" width="13.7109375" style="2" customWidth="1"/>
    <col min="3074" max="3077" width="9.28515625" style="2" customWidth="1"/>
    <col min="3078" max="3314" width="8.85546875" style="2"/>
    <col min="3315" max="3315" width="34" style="2" customWidth="1"/>
    <col min="3316" max="3316" width="11.28515625" style="2" customWidth="1"/>
    <col min="3317" max="3317" width="11" style="2" customWidth="1"/>
    <col min="3318" max="3324" width="8.85546875" style="2"/>
    <col min="3325" max="3326" width="10.7109375" style="2" customWidth="1"/>
    <col min="3327" max="3327" width="8.85546875" style="2"/>
    <col min="3328" max="3328" width="11.5703125" style="2" customWidth="1"/>
    <col min="3329" max="3329" width="13.7109375" style="2" customWidth="1"/>
    <col min="3330" max="3333" width="9.28515625" style="2" customWidth="1"/>
    <col min="3334" max="3570" width="8.85546875" style="2"/>
    <col min="3571" max="3571" width="34" style="2" customWidth="1"/>
    <col min="3572" max="3572" width="11.28515625" style="2" customWidth="1"/>
    <col min="3573" max="3573" width="11" style="2" customWidth="1"/>
    <col min="3574" max="3580" width="8.85546875" style="2"/>
    <col min="3581" max="3582" width="10.7109375" style="2" customWidth="1"/>
    <col min="3583" max="3583" width="8.85546875" style="2"/>
    <col min="3584" max="3584" width="11.5703125" style="2" customWidth="1"/>
    <col min="3585" max="3585" width="13.7109375" style="2" customWidth="1"/>
    <col min="3586" max="3589" width="9.28515625" style="2" customWidth="1"/>
    <col min="3590" max="3826" width="8.85546875" style="2"/>
    <col min="3827" max="3827" width="34" style="2" customWidth="1"/>
    <col min="3828" max="3828" width="11.28515625" style="2" customWidth="1"/>
    <col min="3829" max="3829" width="11" style="2" customWidth="1"/>
    <col min="3830" max="3836" width="8.85546875" style="2"/>
    <col min="3837" max="3838" width="10.7109375" style="2" customWidth="1"/>
    <col min="3839" max="3839" width="8.85546875" style="2"/>
    <col min="3840" max="3840" width="11.5703125" style="2" customWidth="1"/>
    <col min="3841" max="3841" width="13.7109375" style="2" customWidth="1"/>
    <col min="3842" max="3845" width="9.28515625" style="2" customWidth="1"/>
    <col min="3846" max="4082" width="8.85546875" style="2"/>
    <col min="4083" max="4083" width="34" style="2" customWidth="1"/>
    <col min="4084" max="4084" width="11.28515625" style="2" customWidth="1"/>
    <col min="4085" max="4085" width="11" style="2" customWidth="1"/>
    <col min="4086" max="4092" width="8.85546875" style="2"/>
    <col min="4093" max="4094" width="10.7109375" style="2" customWidth="1"/>
    <col min="4095" max="4095" width="8.85546875" style="2"/>
    <col min="4096" max="4096" width="11.5703125" style="2" customWidth="1"/>
    <col min="4097" max="4097" width="13.7109375" style="2" customWidth="1"/>
    <col min="4098" max="4101" width="9.28515625" style="2" customWidth="1"/>
    <col min="4102" max="4338" width="8.85546875" style="2"/>
    <col min="4339" max="4339" width="34" style="2" customWidth="1"/>
    <col min="4340" max="4340" width="11.28515625" style="2" customWidth="1"/>
    <col min="4341" max="4341" width="11" style="2" customWidth="1"/>
    <col min="4342" max="4348" width="8.85546875" style="2"/>
    <col min="4349" max="4350" width="10.7109375" style="2" customWidth="1"/>
    <col min="4351" max="4351" width="8.85546875" style="2"/>
    <col min="4352" max="4352" width="11.5703125" style="2" customWidth="1"/>
    <col min="4353" max="4353" width="13.7109375" style="2" customWidth="1"/>
    <col min="4354" max="4357" width="9.28515625" style="2" customWidth="1"/>
    <col min="4358" max="4594" width="8.85546875" style="2"/>
    <col min="4595" max="4595" width="34" style="2" customWidth="1"/>
    <col min="4596" max="4596" width="11.28515625" style="2" customWidth="1"/>
    <col min="4597" max="4597" width="11" style="2" customWidth="1"/>
    <col min="4598" max="4604" width="8.85546875" style="2"/>
    <col min="4605" max="4606" width="10.7109375" style="2" customWidth="1"/>
    <col min="4607" max="4607" width="8.85546875" style="2"/>
    <col min="4608" max="4608" width="11.5703125" style="2" customWidth="1"/>
    <col min="4609" max="4609" width="13.7109375" style="2" customWidth="1"/>
    <col min="4610" max="4613" width="9.28515625" style="2" customWidth="1"/>
    <col min="4614" max="4850" width="8.85546875" style="2"/>
    <col min="4851" max="4851" width="34" style="2" customWidth="1"/>
    <col min="4852" max="4852" width="11.28515625" style="2" customWidth="1"/>
    <col min="4853" max="4853" width="11" style="2" customWidth="1"/>
    <col min="4854" max="4860" width="8.85546875" style="2"/>
    <col min="4861" max="4862" width="10.7109375" style="2" customWidth="1"/>
    <col min="4863" max="4863" width="8.85546875" style="2"/>
    <col min="4864" max="4864" width="11.5703125" style="2" customWidth="1"/>
    <col min="4865" max="4865" width="13.7109375" style="2" customWidth="1"/>
    <col min="4866" max="4869" width="9.28515625" style="2" customWidth="1"/>
    <col min="4870" max="5106" width="8.85546875" style="2"/>
    <col min="5107" max="5107" width="34" style="2" customWidth="1"/>
    <col min="5108" max="5108" width="11.28515625" style="2" customWidth="1"/>
    <col min="5109" max="5109" width="11" style="2" customWidth="1"/>
    <col min="5110" max="5116" width="8.85546875" style="2"/>
    <col min="5117" max="5118" width="10.7109375" style="2" customWidth="1"/>
    <col min="5119" max="5119" width="8.85546875" style="2"/>
    <col min="5120" max="5120" width="11.5703125" style="2" customWidth="1"/>
    <col min="5121" max="5121" width="13.7109375" style="2" customWidth="1"/>
    <col min="5122" max="5125" width="9.28515625" style="2" customWidth="1"/>
    <col min="5126" max="5362" width="8.85546875" style="2"/>
    <col min="5363" max="5363" width="34" style="2" customWidth="1"/>
    <col min="5364" max="5364" width="11.28515625" style="2" customWidth="1"/>
    <col min="5365" max="5365" width="11" style="2" customWidth="1"/>
    <col min="5366" max="5372" width="8.85546875" style="2"/>
    <col min="5373" max="5374" width="10.7109375" style="2" customWidth="1"/>
    <col min="5375" max="5375" width="8.85546875" style="2"/>
    <col min="5376" max="5376" width="11.5703125" style="2" customWidth="1"/>
    <col min="5377" max="5377" width="13.7109375" style="2" customWidth="1"/>
    <col min="5378" max="5381" width="9.28515625" style="2" customWidth="1"/>
    <col min="5382" max="5618" width="8.85546875" style="2"/>
    <col min="5619" max="5619" width="34" style="2" customWidth="1"/>
    <col min="5620" max="5620" width="11.28515625" style="2" customWidth="1"/>
    <col min="5621" max="5621" width="11" style="2" customWidth="1"/>
    <col min="5622" max="5628" width="8.85546875" style="2"/>
    <col min="5629" max="5630" width="10.7109375" style="2" customWidth="1"/>
    <col min="5631" max="5631" width="8.85546875" style="2"/>
    <col min="5632" max="5632" width="11.5703125" style="2" customWidth="1"/>
    <col min="5633" max="5633" width="13.7109375" style="2" customWidth="1"/>
    <col min="5634" max="5637" width="9.28515625" style="2" customWidth="1"/>
    <col min="5638" max="5874" width="8.85546875" style="2"/>
    <col min="5875" max="5875" width="34" style="2" customWidth="1"/>
    <col min="5876" max="5876" width="11.28515625" style="2" customWidth="1"/>
    <col min="5877" max="5877" width="11" style="2" customWidth="1"/>
    <col min="5878" max="5884" width="8.85546875" style="2"/>
    <col min="5885" max="5886" width="10.7109375" style="2" customWidth="1"/>
    <col min="5887" max="5887" width="8.85546875" style="2"/>
    <col min="5888" max="5888" width="11.5703125" style="2" customWidth="1"/>
    <col min="5889" max="5889" width="13.7109375" style="2" customWidth="1"/>
    <col min="5890" max="5893" width="9.28515625" style="2" customWidth="1"/>
    <col min="5894" max="6130" width="8.85546875" style="2"/>
    <col min="6131" max="6131" width="34" style="2" customWidth="1"/>
    <col min="6132" max="6132" width="11.28515625" style="2" customWidth="1"/>
    <col min="6133" max="6133" width="11" style="2" customWidth="1"/>
    <col min="6134" max="6140" width="8.85546875" style="2"/>
    <col min="6141" max="6142" width="10.7109375" style="2" customWidth="1"/>
    <col min="6143" max="6143" width="8.85546875" style="2"/>
    <col min="6144" max="6144" width="11.5703125" style="2" customWidth="1"/>
    <col min="6145" max="6145" width="13.7109375" style="2" customWidth="1"/>
    <col min="6146" max="6149" width="9.28515625" style="2" customWidth="1"/>
    <col min="6150" max="6386" width="8.85546875" style="2"/>
    <col min="6387" max="6387" width="34" style="2" customWidth="1"/>
    <col min="6388" max="6388" width="11.28515625" style="2" customWidth="1"/>
    <col min="6389" max="6389" width="11" style="2" customWidth="1"/>
    <col min="6390" max="6396" width="8.85546875" style="2"/>
    <col min="6397" max="6398" width="10.7109375" style="2" customWidth="1"/>
    <col min="6399" max="6399" width="8.85546875" style="2"/>
    <col min="6400" max="6400" width="11.5703125" style="2" customWidth="1"/>
    <col min="6401" max="6401" width="13.7109375" style="2" customWidth="1"/>
    <col min="6402" max="6405" width="9.28515625" style="2" customWidth="1"/>
    <col min="6406" max="6642" width="8.85546875" style="2"/>
    <col min="6643" max="6643" width="34" style="2" customWidth="1"/>
    <col min="6644" max="6644" width="11.28515625" style="2" customWidth="1"/>
    <col min="6645" max="6645" width="11" style="2" customWidth="1"/>
    <col min="6646" max="6652" width="8.85546875" style="2"/>
    <col min="6653" max="6654" width="10.7109375" style="2" customWidth="1"/>
    <col min="6655" max="6655" width="8.85546875" style="2"/>
    <col min="6656" max="6656" width="11.5703125" style="2" customWidth="1"/>
    <col min="6657" max="6657" width="13.7109375" style="2" customWidth="1"/>
    <col min="6658" max="6661" width="9.28515625" style="2" customWidth="1"/>
    <col min="6662" max="6898" width="8.85546875" style="2"/>
    <col min="6899" max="6899" width="34" style="2" customWidth="1"/>
    <col min="6900" max="6900" width="11.28515625" style="2" customWidth="1"/>
    <col min="6901" max="6901" width="11" style="2" customWidth="1"/>
    <col min="6902" max="6908" width="8.85546875" style="2"/>
    <col min="6909" max="6910" width="10.7109375" style="2" customWidth="1"/>
    <col min="6911" max="6911" width="8.85546875" style="2"/>
    <col min="6912" max="6912" width="11.5703125" style="2" customWidth="1"/>
    <col min="6913" max="6913" width="13.7109375" style="2" customWidth="1"/>
    <col min="6914" max="6917" width="9.28515625" style="2" customWidth="1"/>
    <col min="6918" max="7154" width="8.85546875" style="2"/>
    <col min="7155" max="7155" width="34" style="2" customWidth="1"/>
    <col min="7156" max="7156" width="11.28515625" style="2" customWidth="1"/>
    <col min="7157" max="7157" width="11" style="2" customWidth="1"/>
    <col min="7158" max="7164" width="8.85546875" style="2"/>
    <col min="7165" max="7166" width="10.7109375" style="2" customWidth="1"/>
    <col min="7167" max="7167" width="8.85546875" style="2"/>
    <col min="7168" max="7168" width="11.5703125" style="2" customWidth="1"/>
    <col min="7169" max="7169" width="13.7109375" style="2" customWidth="1"/>
    <col min="7170" max="7173" width="9.28515625" style="2" customWidth="1"/>
    <col min="7174" max="7410" width="8.85546875" style="2"/>
    <col min="7411" max="7411" width="34" style="2" customWidth="1"/>
    <col min="7412" max="7412" width="11.28515625" style="2" customWidth="1"/>
    <col min="7413" max="7413" width="11" style="2" customWidth="1"/>
    <col min="7414" max="7420" width="8.85546875" style="2"/>
    <col min="7421" max="7422" width="10.7109375" style="2" customWidth="1"/>
    <col min="7423" max="7423" width="8.85546875" style="2"/>
    <col min="7424" max="7424" width="11.5703125" style="2" customWidth="1"/>
    <col min="7425" max="7425" width="13.7109375" style="2" customWidth="1"/>
    <col min="7426" max="7429" width="9.28515625" style="2" customWidth="1"/>
    <col min="7430" max="7666" width="8.85546875" style="2"/>
    <col min="7667" max="7667" width="34" style="2" customWidth="1"/>
    <col min="7668" max="7668" width="11.28515625" style="2" customWidth="1"/>
    <col min="7669" max="7669" width="11" style="2" customWidth="1"/>
    <col min="7670" max="7676" width="8.85546875" style="2"/>
    <col min="7677" max="7678" width="10.7109375" style="2" customWidth="1"/>
    <col min="7679" max="7679" width="8.85546875" style="2"/>
    <col min="7680" max="7680" width="11.5703125" style="2" customWidth="1"/>
    <col min="7681" max="7681" width="13.7109375" style="2" customWidth="1"/>
    <col min="7682" max="7685" width="9.28515625" style="2" customWidth="1"/>
    <col min="7686" max="7922" width="8.85546875" style="2"/>
    <col min="7923" max="7923" width="34" style="2" customWidth="1"/>
    <col min="7924" max="7924" width="11.28515625" style="2" customWidth="1"/>
    <col min="7925" max="7925" width="11" style="2" customWidth="1"/>
    <col min="7926" max="7932" width="8.85546875" style="2"/>
    <col min="7933" max="7934" width="10.7109375" style="2" customWidth="1"/>
    <col min="7935" max="7935" width="8.85546875" style="2"/>
    <col min="7936" max="7936" width="11.5703125" style="2" customWidth="1"/>
    <col min="7937" max="7937" width="13.7109375" style="2" customWidth="1"/>
    <col min="7938" max="7941" width="9.28515625" style="2" customWidth="1"/>
    <col min="7942" max="8178" width="8.85546875" style="2"/>
    <col min="8179" max="8179" width="34" style="2" customWidth="1"/>
    <col min="8180" max="8180" width="11.28515625" style="2" customWidth="1"/>
    <col min="8181" max="8181" width="11" style="2" customWidth="1"/>
    <col min="8182" max="8188" width="8.85546875" style="2"/>
    <col min="8189" max="8190" width="10.7109375" style="2" customWidth="1"/>
    <col min="8191" max="8191" width="8.85546875" style="2"/>
    <col min="8192" max="8192" width="11.5703125" style="2" customWidth="1"/>
    <col min="8193" max="8193" width="13.7109375" style="2" customWidth="1"/>
    <col min="8194" max="8197" width="9.28515625" style="2" customWidth="1"/>
    <col min="8198" max="8434" width="8.85546875" style="2"/>
    <col min="8435" max="8435" width="34" style="2" customWidth="1"/>
    <col min="8436" max="8436" width="11.28515625" style="2" customWidth="1"/>
    <col min="8437" max="8437" width="11" style="2" customWidth="1"/>
    <col min="8438" max="8444" width="8.85546875" style="2"/>
    <col min="8445" max="8446" width="10.7109375" style="2" customWidth="1"/>
    <col min="8447" max="8447" width="8.85546875" style="2"/>
    <col min="8448" max="8448" width="11.5703125" style="2" customWidth="1"/>
    <col min="8449" max="8449" width="13.7109375" style="2" customWidth="1"/>
    <col min="8450" max="8453" width="9.28515625" style="2" customWidth="1"/>
    <col min="8454" max="8690" width="8.85546875" style="2"/>
    <col min="8691" max="8691" width="34" style="2" customWidth="1"/>
    <col min="8692" max="8692" width="11.28515625" style="2" customWidth="1"/>
    <col min="8693" max="8693" width="11" style="2" customWidth="1"/>
    <col min="8694" max="8700" width="8.85546875" style="2"/>
    <col min="8701" max="8702" width="10.7109375" style="2" customWidth="1"/>
    <col min="8703" max="8703" width="8.85546875" style="2"/>
    <col min="8704" max="8704" width="11.5703125" style="2" customWidth="1"/>
    <col min="8705" max="8705" width="13.7109375" style="2" customWidth="1"/>
    <col min="8706" max="8709" width="9.28515625" style="2" customWidth="1"/>
    <col min="8710" max="8946" width="8.85546875" style="2"/>
    <col min="8947" max="8947" width="34" style="2" customWidth="1"/>
    <col min="8948" max="8948" width="11.28515625" style="2" customWidth="1"/>
    <col min="8949" max="8949" width="11" style="2" customWidth="1"/>
    <col min="8950" max="8956" width="8.85546875" style="2"/>
    <col min="8957" max="8958" width="10.7109375" style="2" customWidth="1"/>
    <col min="8959" max="8959" width="8.85546875" style="2"/>
    <col min="8960" max="8960" width="11.5703125" style="2" customWidth="1"/>
    <col min="8961" max="8961" width="13.7109375" style="2" customWidth="1"/>
    <col min="8962" max="8965" width="9.28515625" style="2" customWidth="1"/>
    <col min="8966" max="9202" width="8.85546875" style="2"/>
    <col min="9203" max="9203" width="34" style="2" customWidth="1"/>
    <col min="9204" max="9204" width="11.28515625" style="2" customWidth="1"/>
    <col min="9205" max="9205" width="11" style="2" customWidth="1"/>
    <col min="9206" max="9212" width="8.85546875" style="2"/>
    <col min="9213" max="9214" width="10.7109375" style="2" customWidth="1"/>
    <col min="9215" max="9215" width="8.85546875" style="2"/>
    <col min="9216" max="9216" width="11.5703125" style="2" customWidth="1"/>
    <col min="9217" max="9217" width="13.7109375" style="2" customWidth="1"/>
    <col min="9218" max="9221" width="9.28515625" style="2" customWidth="1"/>
    <col min="9222" max="9458" width="8.85546875" style="2"/>
    <col min="9459" max="9459" width="34" style="2" customWidth="1"/>
    <col min="9460" max="9460" width="11.28515625" style="2" customWidth="1"/>
    <col min="9461" max="9461" width="11" style="2" customWidth="1"/>
    <col min="9462" max="9468" width="8.85546875" style="2"/>
    <col min="9469" max="9470" width="10.7109375" style="2" customWidth="1"/>
    <col min="9471" max="9471" width="8.85546875" style="2"/>
    <col min="9472" max="9472" width="11.5703125" style="2" customWidth="1"/>
    <col min="9473" max="9473" width="13.7109375" style="2" customWidth="1"/>
    <col min="9474" max="9477" width="9.28515625" style="2" customWidth="1"/>
    <col min="9478" max="9714" width="8.85546875" style="2"/>
    <col min="9715" max="9715" width="34" style="2" customWidth="1"/>
    <col min="9716" max="9716" width="11.28515625" style="2" customWidth="1"/>
    <col min="9717" max="9717" width="11" style="2" customWidth="1"/>
    <col min="9718" max="9724" width="8.85546875" style="2"/>
    <col min="9725" max="9726" width="10.7109375" style="2" customWidth="1"/>
    <col min="9727" max="9727" width="8.85546875" style="2"/>
    <col min="9728" max="9728" width="11.5703125" style="2" customWidth="1"/>
    <col min="9729" max="9729" width="13.7109375" style="2" customWidth="1"/>
    <col min="9730" max="9733" width="9.28515625" style="2" customWidth="1"/>
    <col min="9734" max="9970" width="8.85546875" style="2"/>
    <col min="9971" max="9971" width="34" style="2" customWidth="1"/>
    <col min="9972" max="9972" width="11.28515625" style="2" customWidth="1"/>
    <col min="9973" max="9973" width="11" style="2" customWidth="1"/>
    <col min="9974" max="9980" width="8.85546875" style="2"/>
    <col min="9981" max="9982" width="10.7109375" style="2" customWidth="1"/>
    <col min="9983" max="9983" width="8.85546875" style="2"/>
    <col min="9984" max="9984" width="11.5703125" style="2" customWidth="1"/>
    <col min="9985" max="9985" width="13.7109375" style="2" customWidth="1"/>
    <col min="9986" max="9989" width="9.28515625" style="2" customWidth="1"/>
    <col min="9990" max="10226" width="8.85546875" style="2"/>
    <col min="10227" max="10227" width="34" style="2" customWidth="1"/>
    <col min="10228" max="10228" width="11.28515625" style="2" customWidth="1"/>
    <col min="10229" max="10229" width="11" style="2" customWidth="1"/>
    <col min="10230" max="10236" width="8.85546875" style="2"/>
    <col min="10237" max="10238" width="10.7109375" style="2" customWidth="1"/>
    <col min="10239" max="10239" width="8.85546875" style="2"/>
    <col min="10240" max="10240" width="11.5703125" style="2" customWidth="1"/>
    <col min="10241" max="10241" width="13.7109375" style="2" customWidth="1"/>
    <col min="10242" max="10245" width="9.28515625" style="2" customWidth="1"/>
    <col min="10246" max="10482" width="8.85546875" style="2"/>
    <col min="10483" max="10483" width="34" style="2" customWidth="1"/>
    <col min="10484" max="10484" width="11.28515625" style="2" customWidth="1"/>
    <col min="10485" max="10485" width="11" style="2" customWidth="1"/>
    <col min="10486" max="10492" width="8.85546875" style="2"/>
    <col min="10493" max="10494" width="10.7109375" style="2" customWidth="1"/>
    <col min="10495" max="10495" width="8.85546875" style="2"/>
    <col min="10496" max="10496" width="11.5703125" style="2" customWidth="1"/>
    <col min="10497" max="10497" width="13.7109375" style="2" customWidth="1"/>
    <col min="10498" max="10501" width="9.28515625" style="2" customWidth="1"/>
    <col min="10502" max="10738" width="8.85546875" style="2"/>
    <col min="10739" max="10739" width="34" style="2" customWidth="1"/>
    <col min="10740" max="10740" width="11.28515625" style="2" customWidth="1"/>
    <col min="10741" max="10741" width="11" style="2" customWidth="1"/>
    <col min="10742" max="10748" width="8.85546875" style="2"/>
    <col min="10749" max="10750" width="10.7109375" style="2" customWidth="1"/>
    <col min="10751" max="10751" width="8.85546875" style="2"/>
    <col min="10752" max="10752" width="11.5703125" style="2" customWidth="1"/>
    <col min="10753" max="10753" width="13.7109375" style="2" customWidth="1"/>
    <col min="10754" max="10757" width="9.28515625" style="2" customWidth="1"/>
    <col min="10758" max="10994" width="8.85546875" style="2"/>
    <col min="10995" max="10995" width="34" style="2" customWidth="1"/>
    <col min="10996" max="10996" width="11.28515625" style="2" customWidth="1"/>
    <col min="10997" max="10997" width="11" style="2" customWidth="1"/>
    <col min="10998" max="11004" width="8.85546875" style="2"/>
    <col min="11005" max="11006" width="10.7109375" style="2" customWidth="1"/>
    <col min="11007" max="11007" width="8.85546875" style="2"/>
    <col min="11008" max="11008" width="11.5703125" style="2" customWidth="1"/>
    <col min="11009" max="11009" width="13.7109375" style="2" customWidth="1"/>
    <col min="11010" max="11013" width="9.28515625" style="2" customWidth="1"/>
    <col min="11014" max="11250" width="8.85546875" style="2"/>
    <col min="11251" max="11251" width="34" style="2" customWidth="1"/>
    <col min="11252" max="11252" width="11.28515625" style="2" customWidth="1"/>
    <col min="11253" max="11253" width="11" style="2" customWidth="1"/>
    <col min="11254" max="11260" width="8.85546875" style="2"/>
    <col min="11261" max="11262" width="10.7109375" style="2" customWidth="1"/>
    <col min="11263" max="11263" width="8.85546875" style="2"/>
    <col min="11264" max="11264" width="11.5703125" style="2" customWidth="1"/>
    <col min="11265" max="11265" width="13.7109375" style="2" customWidth="1"/>
    <col min="11266" max="11269" width="9.28515625" style="2" customWidth="1"/>
    <col min="11270" max="11506" width="8.85546875" style="2"/>
    <col min="11507" max="11507" width="34" style="2" customWidth="1"/>
    <col min="11508" max="11508" width="11.28515625" style="2" customWidth="1"/>
    <col min="11509" max="11509" width="11" style="2" customWidth="1"/>
    <col min="11510" max="11516" width="8.85546875" style="2"/>
    <col min="11517" max="11518" width="10.7109375" style="2" customWidth="1"/>
    <col min="11519" max="11519" width="8.85546875" style="2"/>
    <col min="11520" max="11520" width="11.5703125" style="2" customWidth="1"/>
    <col min="11521" max="11521" width="13.7109375" style="2" customWidth="1"/>
    <col min="11522" max="11525" width="9.28515625" style="2" customWidth="1"/>
    <col min="11526" max="11762" width="8.85546875" style="2"/>
    <col min="11763" max="11763" width="34" style="2" customWidth="1"/>
    <col min="11764" max="11764" width="11.28515625" style="2" customWidth="1"/>
    <col min="11765" max="11765" width="11" style="2" customWidth="1"/>
    <col min="11766" max="11772" width="8.85546875" style="2"/>
    <col min="11773" max="11774" width="10.7109375" style="2" customWidth="1"/>
    <col min="11775" max="11775" width="8.85546875" style="2"/>
    <col min="11776" max="11776" width="11.5703125" style="2" customWidth="1"/>
    <col min="11777" max="11777" width="13.7109375" style="2" customWidth="1"/>
    <col min="11778" max="11781" width="9.28515625" style="2" customWidth="1"/>
    <col min="11782" max="12018" width="8.85546875" style="2"/>
    <col min="12019" max="12019" width="34" style="2" customWidth="1"/>
    <col min="12020" max="12020" width="11.28515625" style="2" customWidth="1"/>
    <col min="12021" max="12021" width="11" style="2" customWidth="1"/>
    <col min="12022" max="12028" width="8.85546875" style="2"/>
    <col min="12029" max="12030" width="10.7109375" style="2" customWidth="1"/>
    <col min="12031" max="12031" width="8.85546875" style="2"/>
    <col min="12032" max="12032" width="11.5703125" style="2" customWidth="1"/>
    <col min="12033" max="12033" width="13.7109375" style="2" customWidth="1"/>
    <col min="12034" max="12037" width="9.28515625" style="2" customWidth="1"/>
    <col min="12038" max="12274" width="8.85546875" style="2"/>
    <col min="12275" max="12275" width="34" style="2" customWidth="1"/>
    <col min="12276" max="12276" width="11.28515625" style="2" customWidth="1"/>
    <col min="12277" max="12277" width="11" style="2" customWidth="1"/>
    <col min="12278" max="12284" width="8.85546875" style="2"/>
    <col min="12285" max="12286" width="10.7109375" style="2" customWidth="1"/>
    <col min="12287" max="12287" width="8.85546875" style="2"/>
    <col min="12288" max="12288" width="11.5703125" style="2" customWidth="1"/>
    <col min="12289" max="12289" width="13.7109375" style="2" customWidth="1"/>
    <col min="12290" max="12293" width="9.28515625" style="2" customWidth="1"/>
    <col min="12294" max="12530" width="8.85546875" style="2"/>
    <col min="12531" max="12531" width="34" style="2" customWidth="1"/>
    <col min="12532" max="12532" width="11.28515625" style="2" customWidth="1"/>
    <col min="12533" max="12533" width="11" style="2" customWidth="1"/>
    <col min="12534" max="12540" width="8.85546875" style="2"/>
    <col min="12541" max="12542" width="10.7109375" style="2" customWidth="1"/>
    <col min="12543" max="12543" width="8.85546875" style="2"/>
    <col min="12544" max="12544" width="11.5703125" style="2" customWidth="1"/>
    <col min="12545" max="12545" width="13.7109375" style="2" customWidth="1"/>
    <col min="12546" max="12549" width="9.28515625" style="2" customWidth="1"/>
    <col min="12550" max="12786" width="8.85546875" style="2"/>
    <col min="12787" max="12787" width="34" style="2" customWidth="1"/>
    <col min="12788" max="12788" width="11.28515625" style="2" customWidth="1"/>
    <col min="12789" max="12789" width="11" style="2" customWidth="1"/>
    <col min="12790" max="12796" width="8.85546875" style="2"/>
    <col min="12797" max="12798" width="10.7109375" style="2" customWidth="1"/>
    <col min="12799" max="12799" width="8.85546875" style="2"/>
    <col min="12800" max="12800" width="11.5703125" style="2" customWidth="1"/>
    <col min="12801" max="12801" width="13.7109375" style="2" customWidth="1"/>
    <col min="12802" max="12805" width="9.28515625" style="2" customWidth="1"/>
    <col min="12806" max="13042" width="8.85546875" style="2"/>
    <col min="13043" max="13043" width="34" style="2" customWidth="1"/>
    <col min="13044" max="13044" width="11.28515625" style="2" customWidth="1"/>
    <col min="13045" max="13045" width="11" style="2" customWidth="1"/>
    <col min="13046" max="13052" width="8.85546875" style="2"/>
    <col min="13053" max="13054" width="10.7109375" style="2" customWidth="1"/>
    <col min="13055" max="13055" width="8.85546875" style="2"/>
    <col min="13056" max="13056" width="11.5703125" style="2" customWidth="1"/>
    <col min="13057" max="13057" width="13.7109375" style="2" customWidth="1"/>
    <col min="13058" max="13061" width="9.28515625" style="2" customWidth="1"/>
    <col min="13062" max="13298" width="8.85546875" style="2"/>
    <col min="13299" max="13299" width="34" style="2" customWidth="1"/>
    <col min="13300" max="13300" width="11.28515625" style="2" customWidth="1"/>
    <col min="13301" max="13301" width="11" style="2" customWidth="1"/>
    <col min="13302" max="13308" width="8.85546875" style="2"/>
    <col min="13309" max="13310" width="10.7109375" style="2" customWidth="1"/>
    <col min="13311" max="13311" width="8.85546875" style="2"/>
    <col min="13312" max="13312" width="11.5703125" style="2" customWidth="1"/>
    <col min="13313" max="13313" width="13.7109375" style="2" customWidth="1"/>
    <col min="13314" max="13317" width="9.28515625" style="2" customWidth="1"/>
    <col min="13318" max="13554" width="8.85546875" style="2"/>
    <col min="13555" max="13555" width="34" style="2" customWidth="1"/>
    <col min="13556" max="13556" width="11.28515625" style="2" customWidth="1"/>
    <col min="13557" max="13557" width="11" style="2" customWidth="1"/>
    <col min="13558" max="13564" width="8.85546875" style="2"/>
    <col min="13565" max="13566" width="10.7109375" style="2" customWidth="1"/>
    <col min="13567" max="13567" width="8.85546875" style="2"/>
    <col min="13568" max="13568" width="11.5703125" style="2" customWidth="1"/>
    <col min="13569" max="13569" width="13.7109375" style="2" customWidth="1"/>
    <col min="13570" max="13573" width="9.28515625" style="2" customWidth="1"/>
    <col min="13574" max="13810" width="8.85546875" style="2"/>
    <col min="13811" max="13811" width="34" style="2" customWidth="1"/>
    <col min="13812" max="13812" width="11.28515625" style="2" customWidth="1"/>
    <col min="13813" max="13813" width="11" style="2" customWidth="1"/>
    <col min="13814" max="13820" width="8.85546875" style="2"/>
    <col min="13821" max="13822" width="10.7109375" style="2" customWidth="1"/>
    <col min="13823" max="13823" width="8.85546875" style="2"/>
    <col min="13824" max="13824" width="11.5703125" style="2" customWidth="1"/>
    <col min="13825" max="13825" width="13.7109375" style="2" customWidth="1"/>
    <col min="13826" max="13829" width="9.28515625" style="2" customWidth="1"/>
    <col min="13830" max="14066" width="8.85546875" style="2"/>
    <col min="14067" max="14067" width="34" style="2" customWidth="1"/>
    <col min="14068" max="14068" width="11.28515625" style="2" customWidth="1"/>
    <col min="14069" max="14069" width="11" style="2" customWidth="1"/>
    <col min="14070" max="14076" width="8.85546875" style="2"/>
    <col min="14077" max="14078" width="10.7109375" style="2" customWidth="1"/>
    <col min="14079" max="14079" width="8.85546875" style="2"/>
    <col min="14080" max="14080" width="11.5703125" style="2" customWidth="1"/>
    <col min="14081" max="14081" width="13.7109375" style="2" customWidth="1"/>
    <col min="14082" max="14085" width="9.28515625" style="2" customWidth="1"/>
    <col min="14086" max="14322" width="8.85546875" style="2"/>
    <col min="14323" max="14323" width="34" style="2" customWidth="1"/>
    <col min="14324" max="14324" width="11.28515625" style="2" customWidth="1"/>
    <col min="14325" max="14325" width="11" style="2" customWidth="1"/>
    <col min="14326" max="14332" width="8.85546875" style="2"/>
    <col min="14333" max="14334" width="10.7109375" style="2" customWidth="1"/>
    <col min="14335" max="14335" width="8.85546875" style="2"/>
    <col min="14336" max="14336" width="11.5703125" style="2" customWidth="1"/>
    <col min="14337" max="14337" width="13.7109375" style="2" customWidth="1"/>
    <col min="14338" max="14341" width="9.28515625" style="2" customWidth="1"/>
    <col min="14342" max="14578" width="8.85546875" style="2"/>
    <col min="14579" max="14579" width="34" style="2" customWidth="1"/>
    <col min="14580" max="14580" width="11.28515625" style="2" customWidth="1"/>
    <col min="14581" max="14581" width="11" style="2" customWidth="1"/>
    <col min="14582" max="14588" width="8.85546875" style="2"/>
    <col min="14589" max="14590" width="10.7109375" style="2" customWidth="1"/>
    <col min="14591" max="14591" width="8.85546875" style="2"/>
    <col min="14592" max="14592" width="11.5703125" style="2" customWidth="1"/>
    <col min="14593" max="14593" width="13.7109375" style="2" customWidth="1"/>
    <col min="14594" max="14597" width="9.28515625" style="2" customWidth="1"/>
    <col min="14598" max="14834" width="8.85546875" style="2"/>
    <col min="14835" max="14835" width="34" style="2" customWidth="1"/>
    <col min="14836" max="14836" width="11.28515625" style="2" customWidth="1"/>
    <col min="14837" max="14837" width="11" style="2" customWidth="1"/>
    <col min="14838" max="14844" width="8.85546875" style="2"/>
    <col min="14845" max="14846" width="10.7109375" style="2" customWidth="1"/>
    <col min="14847" max="14847" width="8.85546875" style="2"/>
    <col min="14848" max="14848" width="11.5703125" style="2" customWidth="1"/>
    <col min="14849" max="14849" width="13.7109375" style="2" customWidth="1"/>
    <col min="14850" max="14853" width="9.28515625" style="2" customWidth="1"/>
    <col min="14854" max="15090" width="8.85546875" style="2"/>
    <col min="15091" max="15091" width="34" style="2" customWidth="1"/>
    <col min="15092" max="15092" width="11.28515625" style="2" customWidth="1"/>
    <col min="15093" max="15093" width="11" style="2" customWidth="1"/>
    <col min="15094" max="15100" width="8.85546875" style="2"/>
    <col min="15101" max="15102" width="10.7109375" style="2" customWidth="1"/>
    <col min="15103" max="15103" width="8.85546875" style="2"/>
    <col min="15104" max="15104" width="11.5703125" style="2" customWidth="1"/>
    <col min="15105" max="15105" width="13.7109375" style="2" customWidth="1"/>
    <col min="15106" max="15109" width="9.28515625" style="2" customWidth="1"/>
    <col min="15110" max="15346" width="8.85546875" style="2"/>
    <col min="15347" max="15347" width="34" style="2" customWidth="1"/>
    <col min="15348" max="15348" width="11.28515625" style="2" customWidth="1"/>
    <col min="15349" max="15349" width="11" style="2" customWidth="1"/>
    <col min="15350" max="15356" width="8.85546875" style="2"/>
    <col min="15357" max="15358" width="10.7109375" style="2" customWidth="1"/>
    <col min="15359" max="15359" width="8.85546875" style="2"/>
    <col min="15360" max="15360" width="11.5703125" style="2" customWidth="1"/>
    <col min="15361" max="15361" width="13.7109375" style="2" customWidth="1"/>
    <col min="15362" max="15365" width="9.28515625" style="2" customWidth="1"/>
    <col min="15366" max="15602" width="8.85546875" style="2"/>
    <col min="15603" max="15603" width="34" style="2" customWidth="1"/>
    <col min="15604" max="15604" width="11.28515625" style="2" customWidth="1"/>
    <col min="15605" max="15605" width="11" style="2" customWidth="1"/>
    <col min="15606" max="15612" width="8.85546875" style="2"/>
    <col min="15613" max="15614" width="10.7109375" style="2" customWidth="1"/>
    <col min="15615" max="15615" width="8.85546875" style="2"/>
    <col min="15616" max="15616" width="11.5703125" style="2" customWidth="1"/>
    <col min="15617" max="15617" width="13.7109375" style="2" customWidth="1"/>
    <col min="15618" max="15621" width="9.28515625" style="2" customWidth="1"/>
    <col min="15622" max="15858" width="8.85546875" style="2"/>
    <col min="15859" max="15859" width="34" style="2" customWidth="1"/>
    <col min="15860" max="15860" width="11.28515625" style="2" customWidth="1"/>
    <col min="15861" max="15861" width="11" style="2" customWidth="1"/>
    <col min="15862" max="15868" width="8.85546875" style="2"/>
    <col min="15869" max="15870" width="10.7109375" style="2" customWidth="1"/>
    <col min="15871" max="15871" width="8.85546875" style="2"/>
    <col min="15872" max="15872" width="11.5703125" style="2" customWidth="1"/>
    <col min="15873" max="15873" width="13.7109375" style="2" customWidth="1"/>
    <col min="15874" max="15877" width="9.28515625" style="2" customWidth="1"/>
    <col min="15878" max="16114" width="8.85546875" style="2"/>
    <col min="16115" max="16115" width="34" style="2" customWidth="1"/>
    <col min="16116" max="16116" width="11.28515625" style="2" customWidth="1"/>
    <col min="16117" max="16117" width="11" style="2" customWidth="1"/>
    <col min="16118" max="16124" width="8.85546875" style="2"/>
    <col min="16125" max="16126" width="10.7109375" style="2" customWidth="1"/>
    <col min="16127" max="16127" width="8.85546875" style="2"/>
    <col min="16128" max="16128" width="11.5703125" style="2" customWidth="1"/>
    <col min="16129" max="16129" width="13.7109375" style="2" customWidth="1"/>
    <col min="16130" max="16133" width="9.28515625" style="2" customWidth="1"/>
    <col min="16134" max="16374" width="8.85546875" style="2"/>
    <col min="16375" max="16384" width="8.85546875" style="2" customWidth="1"/>
  </cols>
  <sheetData>
    <row r="1" spans="1:8">
      <c r="B1" s="232" t="s">
        <v>141</v>
      </c>
      <c r="C1" s="232"/>
      <c r="D1" s="232"/>
      <c r="E1" s="232"/>
      <c r="F1" s="232"/>
      <c r="G1" s="232"/>
      <c r="H1" s="232"/>
    </row>
    <row r="2" spans="1:8">
      <c r="B2" s="232"/>
      <c r="C2" s="232"/>
      <c r="D2" s="232"/>
      <c r="E2" s="232"/>
      <c r="F2" s="232"/>
      <c r="G2" s="232"/>
      <c r="H2" s="232"/>
    </row>
    <row r="3" spans="1:8" ht="16.5" thickBot="1">
      <c r="A3" s="3" t="s">
        <v>132</v>
      </c>
      <c r="B3" s="1"/>
      <c r="C3" s="1"/>
      <c r="D3" s="1"/>
      <c r="E3" s="1"/>
    </row>
    <row r="4" spans="1:8" ht="32.450000000000003" customHeight="1">
      <c r="A4" s="239" t="s">
        <v>0</v>
      </c>
      <c r="B4" s="235" t="s">
        <v>136</v>
      </c>
      <c r="C4" s="236"/>
      <c r="D4" s="236"/>
      <c r="E4" s="236"/>
      <c r="F4" s="237" t="s">
        <v>1</v>
      </c>
      <c r="G4" s="237" t="s">
        <v>2</v>
      </c>
      <c r="H4" s="229" t="s">
        <v>3</v>
      </c>
    </row>
    <row r="5" spans="1:8" ht="53.25" customHeight="1" thickBot="1">
      <c r="A5" s="240"/>
      <c r="B5" s="58" t="s">
        <v>137</v>
      </c>
      <c r="C5" s="59" t="s">
        <v>138</v>
      </c>
      <c r="D5" s="59" t="s">
        <v>139</v>
      </c>
      <c r="E5" s="59" t="s">
        <v>140</v>
      </c>
      <c r="F5" s="238"/>
      <c r="G5" s="238"/>
      <c r="H5" s="230"/>
    </row>
    <row r="6" spans="1:8" ht="16.5" thickBot="1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5" thickBot="1">
      <c r="A7" s="70" t="s">
        <v>5</v>
      </c>
      <c r="B7" s="95">
        <f>C7+D7+E7</f>
        <v>0</v>
      </c>
      <c r="C7" s="44"/>
      <c r="D7" s="41"/>
      <c r="E7" s="43"/>
      <c r="F7" s="44"/>
      <c r="G7" s="41"/>
      <c r="H7" s="99"/>
    </row>
    <row r="8" spans="1:8" ht="16.5" thickBot="1">
      <c r="A8" s="70" t="s">
        <v>6</v>
      </c>
      <c r="B8" s="95">
        <f t="shared" ref="B8:B68" si="0">C8+D8+E8</f>
        <v>0</v>
      </c>
      <c r="C8" s="44"/>
      <c r="D8" s="41"/>
      <c r="E8" s="43"/>
      <c r="F8" s="44"/>
      <c r="G8" s="41"/>
      <c r="H8" s="99"/>
    </row>
    <row r="9" spans="1:8" ht="16.5" thickBot="1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5" thickBot="1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5" thickBot="1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5" thickBot="1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5" customHeight="1" thickBot="1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5" thickBot="1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5" thickBot="1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5" thickBot="1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5" thickBot="1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5" thickBot="1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5" thickBot="1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5" thickBot="1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5" thickBot="1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5" thickBot="1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45" customHeight="1" thickBot="1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5" thickBot="1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899999999999999" customHeight="1" thickBot="1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ROUND(((B35+F35)*4)+G35*9.4,2)</f>
        <v>0</v>
      </c>
    </row>
    <row r="36" spans="1:8" ht="15.6" customHeight="1" thickBot="1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5" thickBot="1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5" thickBot="1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5" thickBot="1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5" thickBot="1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45" customHeight="1" thickBot="1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165">
        <f t="shared" ref="H51:H54" si="1">ROUND(((B51+F51)*4)+G51*9.4,2)</f>
        <v>0</v>
      </c>
    </row>
    <row r="52" spans="1:8" ht="16.5" thickBot="1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165">
        <f t="shared" si="1"/>
        <v>0</v>
      </c>
    </row>
    <row r="53" spans="1:8" ht="16.5" thickBot="1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165">
        <f t="shared" si="1"/>
        <v>0</v>
      </c>
    </row>
    <row r="54" spans="1:8" ht="16.5" thickBot="1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165">
        <f t="shared" si="1"/>
        <v>0</v>
      </c>
    </row>
    <row r="55" spans="1:8" ht="16.5" thickBot="1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5" thickBot="1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5" thickBot="1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149999999999999" customHeight="1" thickBot="1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5" thickBot="1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5" customHeight="1" thickBot="1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5" thickBot="1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5" thickBot="1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5" thickBot="1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5" thickBot="1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165">
        <f>ROUND(((B66+F66)*4)+G66*9.4,2)</f>
        <v>0</v>
      </c>
    </row>
    <row r="67" spans="1:8" ht="16.5" thickBot="1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5" thickBot="1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5" thickBot="1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15" customHeight="1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77</vt:i4>
      </vt:variant>
      <vt:variant>
        <vt:lpstr>Именованные диапазоны</vt:lpstr>
      </vt:variant>
      <vt:variant>
        <vt:i4>2</vt:i4>
      </vt:variant>
    </vt:vector>
  </HeadingPairs>
  <TitlesOfParts>
    <vt:vector size="79" baseType="lpstr">
      <vt:lpstr>СВОД</vt:lpstr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 </vt:lpstr>
      <vt:lpstr>МСЧ МВД </vt:lpstr>
      <vt:lpstr>ИвМедЦентр</vt:lpstr>
      <vt:lpstr>Ивастрамед</vt:lpstr>
      <vt:lpstr>Офтальмохир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ООО Живая вода</vt:lpstr>
      <vt:lpstr>МЦ Европа</vt:lpstr>
      <vt:lpstr>Владимир ОКБ</vt:lpstr>
      <vt:lpstr>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 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ООО М ЛАЙН</vt:lpstr>
      <vt:lpstr>Белая Роза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2020-01-09T06:18:23Z</cp:lastPrinted>
  <dcterms:created xsi:type="dcterms:W3CDTF">2018-01-30T06:44:22Z</dcterms:created>
  <dcterms:modified xsi:type="dcterms:W3CDTF">2020-03-03T14:55:49Z</dcterms:modified>
</cp:coreProperties>
</file>